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updateLinks="never" codeName="ЭтаКнига" defaultThemeVersion="124226"/>
  <bookViews>
    <workbookView xWindow="0" yWindow="0" windowWidth="23040" windowHeight="10656" tabRatio="373"/>
  </bookViews>
  <sheets>
    <sheet name="Прайс-лист" sheetId="1" r:id="rId1"/>
    <sheet name="Инструкция и Глоссарий" sheetId="4" state="hidden" r:id="rId2"/>
    <sheet name="Инструкция" sheetId="3" state="hidden" r:id="rId3"/>
  </sheets>
  <externalReferences>
    <externalReference r:id="rId4"/>
  </externalReferences>
  <definedNames>
    <definedName name="_xlnm._FilterDatabase" localSheetId="0" hidden="1">'Прайс-лист'!$A$17:$BJ$338</definedName>
    <definedName name="ADDRESS">'Прайс-лист'!$F$2</definedName>
    <definedName name="Crit">'Прайс-лист'!$AT$4:$AT$5</definedName>
    <definedName name="Criteria" localSheetId="1">'[1]Прайс-лист'!#REF!</definedName>
    <definedName name="DATA" localSheetId="1">'[1]Прайс-лист'!#REF!</definedName>
    <definedName name="ID_TYPE">'Прайс-лист'!$AL$17</definedName>
    <definedName name="LINES">'Прайс-лист'!$A$1</definedName>
    <definedName name="PHONE" localSheetId="1">'[1]Прайс-лист'!#REF!</definedName>
    <definedName name="PRICE_DATE" localSheetId="1">'[1]Прайс-лист'!#REF!</definedName>
    <definedName name="QQ" localSheetId="1">'[1]Прайс-лист'!#REF!</definedName>
    <definedName name="QQQQ" localSheetId="1">'[1]Прайс-лист'!#REF!</definedName>
    <definedName name="SALER_NAME" localSheetId="1">'[1]Прайс-лист'!#REF!</definedName>
    <definedName name="_xlnm.Print_Area" localSheetId="0">'Прайс-лист'!$C:$AS</definedName>
  </definedNames>
  <calcPr calcId="144525" refMode="R1C1"/>
</workbook>
</file>

<file path=xl/calcChain.xml><?xml version="1.0" encoding="utf-8"?>
<calcChain xmlns="http://schemas.openxmlformats.org/spreadsheetml/2006/main">
  <c r="AO51" i="1" l="1"/>
  <c r="BJ51" i="1" s="1"/>
  <c r="AO50" i="1"/>
  <c r="BJ50" i="1" s="1"/>
  <c r="AO49" i="1"/>
  <c r="BI49" i="1" s="1"/>
  <c r="AO48" i="1"/>
  <c r="BJ48" i="1" s="1"/>
  <c r="AO47" i="1"/>
  <c r="BI47" i="1" s="1"/>
  <c r="AO46" i="1"/>
  <c r="BJ46" i="1" s="1"/>
  <c r="AO45" i="1"/>
  <c r="BJ45" i="1" s="1"/>
  <c r="AO44" i="1"/>
  <c r="BI44" i="1" s="1"/>
  <c r="AO43" i="1"/>
  <c r="BI43" i="1" s="1"/>
  <c r="AO42" i="1"/>
  <c r="BI42" i="1" s="1"/>
  <c r="AO41" i="1"/>
  <c r="BJ41" i="1" s="1"/>
  <c r="AO40" i="1"/>
  <c r="BI40" i="1" s="1"/>
  <c r="AO39" i="1"/>
  <c r="BJ39" i="1" s="1"/>
  <c r="AO38" i="1"/>
  <c r="BI38" i="1" s="1"/>
  <c r="AO37" i="1"/>
  <c r="BJ37" i="1" s="1"/>
  <c r="AO36" i="1"/>
  <c r="BI36" i="1" s="1"/>
  <c r="AO35" i="1"/>
  <c r="BI35" i="1" s="1"/>
  <c r="AO34" i="1"/>
  <c r="BI34" i="1" s="1"/>
  <c r="AO33" i="1"/>
  <c r="BI33" i="1" s="1"/>
  <c r="AO32" i="1"/>
  <c r="BI32" i="1" s="1"/>
  <c r="AO31" i="1"/>
  <c r="BI31" i="1" s="1"/>
  <c r="AO30" i="1"/>
  <c r="BI30" i="1" s="1"/>
  <c r="AO29" i="1"/>
  <c r="BJ29" i="1" s="1"/>
  <c r="AO28" i="1"/>
  <c r="BI28" i="1" s="1"/>
  <c r="AO27" i="1"/>
  <c r="BI27" i="1" s="1"/>
  <c r="AO26" i="1"/>
  <c r="BI26" i="1" s="1"/>
  <c r="AO25" i="1"/>
  <c r="BI25" i="1" s="1"/>
  <c r="AO24" i="1"/>
  <c r="BI24" i="1" s="1"/>
  <c r="AO23" i="1"/>
  <c r="BJ23" i="1" s="1"/>
  <c r="AO22" i="1"/>
  <c r="BI22" i="1" s="1"/>
  <c r="AO21" i="1"/>
  <c r="BI21" i="1" s="1"/>
  <c r="AO20" i="1"/>
  <c r="BI20" i="1" s="1"/>
  <c r="AO19" i="1"/>
  <c r="BI19" i="1" s="1"/>
  <c r="AO18" i="1"/>
  <c r="BJ18" i="1" s="1"/>
  <c r="BJ22" i="1" l="1"/>
  <c r="BJ24" i="1"/>
  <c r="BJ25" i="1"/>
  <c r="BJ30" i="1"/>
  <c r="BJ32" i="1"/>
  <c r="BJ34" i="1"/>
  <c r="BJ35" i="1"/>
  <c r="BJ38" i="1"/>
  <c r="BJ40" i="1"/>
  <c r="BJ44" i="1"/>
  <c r="BJ49" i="1"/>
  <c r="BJ19" i="1"/>
  <c r="BJ21" i="1"/>
  <c r="BJ26" i="1"/>
  <c r="BJ28" i="1"/>
  <c r="BJ36" i="1"/>
  <c r="BJ43" i="1"/>
  <c r="BJ47" i="1"/>
  <c r="BJ20" i="1"/>
  <c r="BJ27" i="1"/>
  <c r="BJ31" i="1"/>
  <c r="BJ33" i="1"/>
  <c r="BJ42" i="1"/>
  <c r="BI18" i="1"/>
  <c r="BI23" i="1"/>
  <c r="BI29" i="1"/>
  <c r="BI37" i="1"/>
  <c r="BI39" i="1"/>
  <c r="BI41" i="1"/>
  <c r="BI45" i="1"/>
  <c r="BI46" i="1"/>
  <c r="BI48" i="1"/>
  <c r="BI50" i="1"/>
  <c r="BI51" i="1"/>
  <c r="AO55" i="1" l="1"/>
  <c r="BJ55" i="1" s="1"/>
  <c r="AO54" i="1"/>
  <c r="BJ54" i="1" s="1"/>
  <c r="AO53" i="1"/>
  <c r="BJ53" i="1" s="1"/>
  <c r="AO52" i="1"/>
  <c r="BI52" i="1" s="1"/>
  <c r="BI53" i="1" l="1"/>
  <c r="BI55" i="1"/>
  <c r="BJ52" i="1"/>
  <c r="BI54" i="1"/>
  <c r="AO63" i="1"/>
  <c r="BJ63" i="1" s="1"/>
  <c r="AO62" i="1"/>
  <c r="BJ62" i="1" s="1"/>
  <c r="AO61" i="1"/>
  <c r="BJ61" i="1" s="1"/>
  <c r="AO60" i="1"/>
  <c r="BJ60" i="1" s="1"/>
  <c r="AO59" i="1"/>
  <c r="BJ59" i="1" s="1"/>
  <c r="AO58" i="1"/>
  <c r="BI58" i="1" s="1"/>
  <c r="AO57" i="1"/>
  <c r="BJ57" i="1" s="1"/>
  <c r="AO56" i="1"/>
  <c r="BJ56" i="1" s="1"/>
  <c r="BJ58" i="1" l="1"/>
  <c r="BI63" i="1"/>
  <c r="BI60" i="1"/>
  <c r="BI57" i="1"/>
  <c r="BI62" i="1"/>
  <c r="BI56" i="1"/>
  <c r="BI59" i="1"/>
  <c r="BI61" i="1"/>
  <c r="AO79" i="1" l="1"/>
  <c r="BJ79" i="1" s="1"/>
  <c r="AO78" i="1"/>
  <c r="BJ78" i="1" s="1"/>
  <c r="AO77" i="1"/>
  <c r="BJ77" i="1" s="1"/>
  <c r="AO76" i="1"/>
  <c r="BJ76" i="1" s="1"/>
  <c r="AO75" i="1"/>
  <c r="BJ75" i="1" s="1"/>
  <c r="AO74" i="1"/>
  <c r="BJ74" i="1" s="1"/>
  <c r="AO73" i="1"/>
  <c r="BJ73" i="1" s="1"/>
  <c r="AO72" i="1"/>
  <c r="BJ72" i="1" s="1"/>
  <c r="AO71" i="1"/>
  <c r="BJ71" i="1" s="1"/>
  <c r="AO70" i="1"/>
  <c r="BJ70" i="1" s="1"/>
  <c r="AO69" i="1"/>
  <c r="BJ69" i="1" s="1"/>
  <c r="AO68" i="1"/>
  <c r="BJ68" i="1" s="1"/>
  <c r="AO67" i="1"/>
  <c r="BJ67" i="1" s="1"/>
  <c r="AO66" i="1"/>
  <c r="BJ66" i="1" s="1"/>
  <c r="AO65" i="1"/>
  <c r="BJ65" i="1" s="1"/>
  <c r="AO64" i="1"/>
  <c r="BJ64" i="1" s="1"/>
  <c r="BI64" i="1" l="1"/>
  <c r="BI65" i="1"/>
  <c r="BI66" i="1"/>
  <c r="BI73" i="1"/>
  <c r="BI74" i="1"/>
  <c r="BI76" i="1"/>
  <c r="BI78" i="1"/>
  <c r="BI67" i="1"/>
  <c r="BI68" i="1"/>
  <c r="BI69" i="1"/>
  <c r="BI70" i="1"/>
  <c r="BI71" i="1"/>
  <c r="BI72" i="1"/>
  <c r="BI75" i="1"/>
  <c r="BI77" i="1"/>
  <c r="BI79" i="1"/>
  <c r="AO92" i="1"/>
  <c r="BI92" i="1" s="1"/>
  <c r="AO91" i="1"/>
  <c r="BI91" i="1" s="1"/>
  <c r="AO90" i="1"/>
  <c r="BJ90" i="1" s="1"/>
  <c r="AO89" i="1"/>
  <c r="BI89" i="1" s="1"/>
  <c r="AO88" i="1"/>
  <c r="BJ88" i="1" s="1"/>
  <c r="AO87" i="1"/>
  <c r="BJ87" i="1" s="1"/>
  <c r="AO86" i="1"/>
  <c r="BJ86" i="1" s="1"/>
  <c r="AO85" i="1"/>
  <c r="BI85" i="1" s="1"/>
  <c r="AO84" i="1"/>
  <c r="BI84" i="1" s="1"/>
  <c r="AO83" i="1"/>
  <c r="BI83" i="1" s="1"/>
  <c r="AO82" i="1"/>
  <c r="BJ82" i="1" s="1"/>
  <c r="AO81" i="1"/>
  <c r="BJ81" i="1" s="1"/>
  <c r="AO80" i="1"/>
  <c r="BJ80" i="1" s="1"/>
  <c r="BI86" i="1" l="1"/>
  <c r="BI90" i="1"/>
  <c r="BI87" i="1"/>
  <c r="BI88" i="1"/>
  <c r="BI82" i="1"/>
  <c r="BI80" i="1"/>
  <c r="BI81" i="1"/>
  <c r="BJ83" i="1"/>
  <c r="BJ84" i="1"/>
  <c r="BJ85" i="1"/>
  <c r="BJ89" i="1"/>
  <c r="BJ91" i="1"/>
  <c r="BJ92" i="1"/>
  <c r="AO105" i="1" l="1"/>
  <c r="BJ105" i="1" s="1"/>
  <c r="AO104" i="1"/>
  <c r="BI104" i="1" s="1"/>
  <c r="AO103" i="1"/>
  <c r="BJ103" i="1" s="1"/>
  <c r="AO102" i="1"/>
  <c r="BJ102" i="1" s="1"/>
  <c r="AO101" i="1"/>
  <c r="BI101" i="1" s="1"/>
  <c r="AO100" i="1"/>
  <c r="BJ100" i="1" s="1"/>
  <c r="AO99" i="1"/>
  <c r="BI99" i="1" s="1"/>
  <c r="AO98" i="1"/>
  <c r="BJ98" i="1" s="1"/>
  <c r="AO97" i="1"/>
  <c r="BJ97" i="1" s="1"/>
  <c r="AO96" i="1"/>
  <c r="BI96" i="1" s="1"/>
  <c r="AO95" i="1"/>
  <c r="BI95" i="1" s="1"/>
  <c r="AO94" i="1"/>
  <c r="BJ94" i="1" s="1"/>
  <c r="AO93" i="1"/>
  <c r="BI93" i="1" s="1"/>
  <c r="BJ93" i="1" l="1"/>
  <c r="BJ96" i="1"/>
  <c r="BJ101" i="1"/>
  <c r="BJ104" i="1"/>
  <c r="BJ95" i="1"/>
  <c r="BJ99" i="1"/>
  <c r="BI94" i="1"/>
  <c r="BI97" i="1"/>
  <c r="BI98" i="1"/>
  <c r="BI100" i="1"/>
  <c r="BI102" i="1"/>
  <c r="BI103" i="1"/>
  <c r="BI105" i="1"/>
  <c r="AO119" i="1"/>
  <c r="BJ119" i="1" s="1"/>
  <c r="AO118" i="1"/>
  <c r="BJ118" i="1" s="1"/>
  <c r="AO117" i="1"/>
  <c r="BI117" i="1" s="1"/>
  <c r="AO116" i="1"/>
  <c r="BJ116" i="1" s="1"/>
  <c r="AO115" i="1"/>
  <c r="BI115" i="1" s="1"/>
  <c r="AO114" i="1"/>
  <c r="BI114" i="1" s="1"/>
  <c r="AO113" i="1"/>
  <c r="BJ113" i="1" s="1"/>
  <c r="AO112" i="1"/>
  <c r="BJ112" i="1" s="1"/>
  <c r="AO111" i="1"/>
  <c r="BJ111" i="1" s="1"/>
  <c r="AO110" i="1"/>
  <c r="BI110" i="1" s="1"/>
  <c r="AO109" i="1"/>
  <c r="BJ109" i="1" s="1"/>
  <c r="AO108" i="1"/>
  <c r="BI108" i="1" s="1"/>
  <c r="AO107" i="1"/>
  <c r="BJ107" i="1" s="1"/>
  <c r="AO106" i="1"/>
  <c r="BI106" i="1" s="1"/>
  <c r="BI113" i="1" l="1"/>
  <c r="BI109" i="1"/>
  <c r="BI111" i="1"/>
  <c r="BI107" i="1"/>
  <c r="BJ115" i="1"/>
  <c r="BJ114" i="1"/>
  <c r="BJ117" i="1"/>
  <c r="BI119" i="1"/>
  <c r="BI112" i="1"/>
  <c r="BI118" i="1"/>
  <c r="BJ106" i="1"/>
  <c r="BJ108" i="1"/>
  <c r="BJ110" i="1"/>
  <c r="BI116" i="1"/>
  <c r="AO163" i="1"/>
  <c r="BI163" i="1" s="1"/>
  <c r="AO162" i="1"/>
  <c r="BI162" i="1" s="1"/>
  <c r="AO161" i="1"/>
  <c r="BI161" i="1" s="1"/>
  <c r="AO160" i="1"/>
  <c r="BI160" i="1" s="1"/>
  <c r="AO159" i="1"/>
  <c r="BI159" i="1" s="1"/>
  <c r="AO158" i="1"/>
  <c r="BI158" i="1" s="1"/>
  <c r="AO157" i="1"/>
  <c r="BI157" i="1" s="1"/>
  <c r="AO156" i="1"/>
  <c r="BI156" i="1" s="1"/>
  <c r="AO155" i="1"/>
  <c r="BI155" i="1" s="1"/>
  <c r="AO154" i="1"/>
  <c r="BI154" i="1" s="1"/>
  <c r="AO153" i="1"/>
  <c r="BI153" i="1" s="1"/>
  <c r="AO152" i="1"/>
  <c r="BI152" i="1" s="1"/>
  <c r="AO151" i="1"/>
  <c r="BI151" i="1" s="1"/>
  <c r="AO150" i="1"/>
  <c r="BI150" i="1" s="1"/>
  <c r="AO149" i="1"/>
  <c r="BI149" i="1" s="1"/>
  <c r="AO148" i="1"/>
  <c r="BI148" i="1" s="1"/>
  <c r="AO147" i="1"/>
  <c r="BI147" i="1" s="1"/>
  <c r="AO146" i="1"/>
  <c r="BI146" i="1" s="1"/>
  <c r="AO145" i="1"/>
  <c r="BI145" i="1" s="1"/>
  <c r="AO144" i="1"/>
  <c r="BI144" i="1" s="1"/>
  <c r="AO143" i="1"/>
  <c r="BI143" i="1" s="1"/>
  <c r="AO142" i="1"/>
  <c r="BI142" i="1" s="1"/>
  <c r="AO141" i="1"/>
  <c r="BI141" i="1" s="1"/>
  <c r="AO140" i="1"/>
  <c r="BI140" i="1" s="1"/>
  <c r="AO139" i="1"/>
  <c r="BI139" i="1" s="1"/>
  <c r="BJ153" i="1" l="1"/>
  <c r="BJ150" i="1"/>
  <c r="BJ156" i="1"/>
  <c r="BJ146" i="1"/>
  <c r="BJ152" i="1"/>
  <c r="BJ158" i="1"/>
  <c r="BJ139" i="1"/>
  <c r="BJ142" i="1"/>
  <c r="BJ148" i="1"/>
  <c r="BJ154" i="1"/>
  <c r="BJ162" i="1"/>
  <c r="BJ141" i="1"/>
  <c r="BJ144" i="1"/>
  <c r="BJ160" i="1"/>
  <c r="BJ163" i="1"/>
  <c r="BJ140" i="1"/>
  <c r="BJ143" i="1"/>
  <c r="BJ145" i="1"/>
  <c r="BJ147" i="1"/>
  <c r="BJ149" i="1"/>
  <c r="BJ151" i="1"/>
  <c r="BJ155" i="1"/>
  <c r="BJ157" i="1"/>
  <c r="BJ159" i="1"/>
  <c r="BJ161" i="1"/>
  <c r="AO186" i="1"/>
  <c r="BJ186" i="1" s="1"/>
  <c r="AO185" i="1"/>
  <c r="BJ185" i="1" s="1"/>
  <c r="AO184" i="1"/>
  <c r="BJ184" i="1" s="1"/>
  <c r="AO183" i="1"/>
  <c r="BJ183" i="1" s="1"/>
  <c r="AO182" i="1"/>
  <c r="BJ182" i="1" s="1"/>
  <c r="AO181" i="1"/>
  <c r="BJ181" i="1" s="1"/>
  <c r="AO180" i="1"/>
  <c r="BJ180" i="1" s="1"/>
  <c r="AO179" i="1"/>
  <c r="BJ179" i="1" s="1"/>
  <c r="AO178" i="1"/>
  <c r="BJ178" i="1" s="1"/>
  <c r="AO177" i="1"/>
  <c r="BJ177" i="1" s="1"/>
  <c r="AO176" i="1"/>
  <c r="BJ176" i="1" s="1"/>
  <c r="AO175" i="1"/>
  <c r="BJ175" i="1" s="1"/>
  <c r="AO174" i="1"/>
  <c r="BJ174" i="1" s="1"/>
  <c r="AO173" i="1"/>
  <c r="BJ173" i="1" s="1"/>
  <c r="AO172" i="1"/>
  <c r="BJ172" i="1" s="1"/>
  <c r="AO171" i="1"/>
  <c r="BJ171" i="1" s="1"/>
  <c r="AO170" i="1"/>
  <c r="BJ170" i="1" s="1"/>
  <c r="AO169" i="1"/>
  <c r="BJ169" i="1" s="1"/>
  <c r="AO168" i="1"/>
  <c r="BJ168" i="1" s="1"/>
  <c r="AO167" i="1"/>
  <c r="BJ167" i="1" s="1"/>
  <c r="AO166" i="1"/>
  <c r="BJ166" i="1" s="1"/>
  <c r="AO165" i="1"/>
  <c r="BJ165" i="1" s="1"/>
  <c r="AO164" i="1"/>
  <c r="BJ164" i="1" s="1"/>
  <c r="BI164" i="1" l="1"/>
  <c r="BI171" i="1"/>
  <c r="BI172" i="1"/>
  <c r="BI174" i="1"/>
  <c r="BI176" i="1"/>
  <c r="BI178" i="1"/>
  <c r="BI180" i="1"/>
  <c r="BI182" i="1"/>
  <c r="BI184" i="1"/>
  <c r="BI186" i="1"/>
  <c r="BI165" i="1"/>
  <c r="BI168" i="1"/>
  <c r="BI169" i="1"/>
  <c r="BI170" i="1"/>
  <c r="BI173" i="1"/>
  <c r="BI175" i="1"/>
  <c r="BI177" i="1"/>
  <c r="BI179" i="1"/>
  <c r="BI181" i="1"/>
  <c r="BI183" i="1"/>
  <c r="BI185" i="1"/>
  <c r="BI166" i="1"/>
  <c r="BI167" i="1"/>
  <c r="AO214" i="1" l="1"/>
  <c r="BJ214" i="1" s="1"/>
  <c r="AO213" i="1"/>
  <c r="BJ213" i="1" s="1"/>
  <c r="AO212" i="1"/>
  <c r="BJ212" i="1" s="1"/>
  <c r="AO211" i="1"/>
  <c r="BJ211" i="1" s="1"/>
  <c r="AO210" i="1"/>
  <c r="BJ210" i="1" s="1"/>
  <c r="AO209" i="1"/>
  <c r="BJ209" i="1" s="1"/>
  <c r="AO208" i="1"/>
  <c r="BJ208" i="1" s="1"/>
  <c r="AO207" i="1"/>
  <c r="BJ207" i="1" s="1"/>
  <c r="AO206" i="1"/>
  <c r="BJ206" i="1" s="1"/>
  <c r="AO205" i="1"/>
  <c r="BJ205" i="1" s="1"/>
  <c r="AO204" i="1"/>
  <c r="BJ204" i="1" s="1"/>
  <c r="AO203" i="1"/>
  <c r="BJ203" i="1" s="1"/>
  <c r="AO202" i="1"/>
  <c r="BJ202" i="1" s="1"/>
  <c r="AO201" i="1"/>
  <c r="BJ201" i="1" s="1"/>
  <c r="AO200" i="1"/>
  <c r="BJ200" i="1" s="1"/>
  <c r="AO199" i="1"/>
  <c r="BJ199" i="1" s="1"/>
  <c r="AO198" i="1"/>
  <c r="BJ198" i="1" s="1"/>
  <c r="AO197" i="1"/>
  <c r="BJ197" i="1" s="1"/>
  <c r="AO196" i="1"/>
  <c r="BJ196" i="1" s="1"/>
  <c r="AO195" i="1"/>
  <c r="BJ195" i="1" s="1"/>
  <c r="AO194" i="1"/>
  <c r="BJ194" i="1" s="1"/>
  <c r="AO193" i="1"/>
  <c r="BJ193" i="1" s="1"/>
  <c r="AO192" i="1"/>
  <c r="BJ192" i="1" s="1"/>
  <c r="AO191" i="1"/>
  <c r="BJ191" i="1" s="1"/>
  <c r="AO190" i="1"/>
  <c r="BJ190" i="1" s="1"/>
  <c r="AO189" i="1"/>
  <c r="BJ189" i="1" s="1"/>
  <c r="AO188" i="1"/>
  <c r="BJ188" i="1" s="1"/>
  <c r="AO187" i="1"/>
  <c r="BJ187" i="1" s="1"/>
  <c r="BI187" i="1" l="1"/>
  <c r="BI189" i="1"/>
  <c r="BI190" i="1"/>
  <c r="BI191" i="1"/>
  <c r="BI193" i="1"/>
  <c r="BI195" i="1"/>
  <c r="BI197" i="1"/>
  <c r="BI199" i="1"/>
  <c r="BI201" i="1"/>
  <c r="BI203" i="1"/>
  <c r="BI205" i="1"/>
  <c r="BI206" i="1"/>
  <c r="BI210" i="1"/>
  <c r="BI212" i="1"/>
  <c r="BI214" i="1"/>
  <c r="BI188" i="1"/>
  <c r="BI192" i="1"/>
  <c r="BI194" i="1"/>
  <c r="BI196" i="1"/>
  <c r="BI198" i="1"/>
  <c r="BI200" i="1"/>
  <c r="BI202" i="1"/>
  <c r="BI204" i="1"/>
  <c r="BI207" i="1"/>
  <c r="BI208" i="1"/>
  <c r="BI209" i="1"/>
  <c r="BI211" i="1"/>
  <c r="BI213" i="1"/>
  <c r="AO246" i="1"/>
  <c r="AO245" i="1"/>
  <c r="BI245" i="1" s="1"/>
  <c r="AO244" i="1"/>
  <c r="BI244" i="1" s="1"/>
  <c r="AO243" i="1"/>
  <c r="BJ243" i="1" s="1"/>
  <c r="AO242" i="1"/>
  <c r="BI242" i="1" s="1"/>
  <c r="AO241" i="1"/>
  <c r="BI241" i="1" s="1"/>
  <c r="AO240" i="1"/>
  <c r="BJ240" i="1" s="1"/>
  <c r="AO239" i="1"/>
  <c r="BI239" i="1" s="1"/>
  <c r="AO238" i="1"/>
  <c r="BJ238" i="1" s="1"/>
  <c r="AO237" i="1"/>
  <c r="BI237" i="1" s="1"/>
  <c r="AO236" i="1"/>
  <c r="BJ236" i="1" s="1"/>
  <c r="AO235" i="1"/>
  <c r="BI235" i="1" s="1"/>
  <c r="AO234" i="1"/>
  <c r="BJ234" i="1" s="1"/>
  <c r="AO233" i="1"/>
  <c r="BI233" i="1" s="1"/>
  <c r="AO232" i="1"/>
  <c r="BJ232" i="1" s="1"/>
  <c r="AO231" i="1"/>
  <c r="BJ231" i="1" s="1"/>
  <c r="AO230" i="1"/>
  <c r="BI230" i="1" s="1"/>
  <c r="AO229" i="1"/>
  <c r="BJ229" i="1" s="1"/>
  <c r="AO228" i="1"/>
  <c r="BJ228" i="1" s="1"/>
  <c r="AO227" i="1"/>
  <c r="BJ227" i="1" s="1"/>
  <c r="AO226" i="1"/>
  <c r="BI226" i="1" s="1"/>
  <c r="AO225" i="1"/>
  <c r="BJ225" i="1" s="1"/>
  <c r="AO224" i="1"/>
  <c r="BI224" i="1" s="1"/>
  <c r="AO223" i="1"/>
  <c r="BJ223" i="1" s="1"/>
  <c r="AO222" i="1"/>
  <c r="BI222" i="1" s="1"/>
  <c r="AO221" i="1"/>
  <c r="BJ221" i="1" s="1"/>
  <c r="AO220" i="1"/>
  <c r="BJ220" i="1" s="1"/>
  <c r="AO219" i="1"/>
  <c r="BJ219" i="1" s="1"/>
  <c r="AO218" i="1"/>
  <c r="BI218" i="1" s="1"/>
  <c r="AO217" i="1"/>
  <c r="BJ217" i="1" s="1"/>
  <c r="AO216" i="1"/>
  <c r="BI216" i="1" s="1"/>
  <c r="AO215" i="1"/>
  <c r="BJ215" i="1" s="1"/>
  <c r="BJ226" i="1" l="1"/>
  <c r="BJ216" i="1"/>
  <c r="BJ222" i="1"/>
  <c r="BJ237" i="1"/>
  <c r="BJ245" i="1"/>
  <c r="BJ242" i="1"/>
  <c r="BJ218" i="1"/>
  <c r="BJ233" i="1"/>
  <c r="BJ235" i="1"/>
  <c r="BJ239" i="1"/>
  <c r="BJ244" i="1"/>
  <c r="BJ224" i="1"/>
  <c r="BJ230" i="1"/>
  <c r="BJ241" i="1"/>
  <c r="BI225" i="1"/>
  <c r="BI215" i="1"/>
  <c r="BI221" i="1"/>
  <c r="BI229" i="1"/>
  <c r="BI234" i="1"/>
  <c r="BI240" i="1"/>
  <c r="BI243" i="1"/>
  <c r="BI219" i="1"/>
  <c r="BI223" i="1"/>
  <c r="BI228" i="1"/>
  <c r="BI232" i="1"/>
  <c r="BI238" i="1"/>
  <c r="BJ246" i="1"/>
  <c r="BI246" i="1"/>
  <c r="BI217" i="1"/>
  <c r="BI220" i="1"/>
  <c r="BI227" i="1"/>
  <c r="BI231" i="1"/>
  <c r="BI236" i="1"/>
  <c r="AO272" i="1" l="1"/>
  <c r="BJ272" i="1" s="1"/>
  <c r="AO271" i="1"/>
  <c r="BJ271" i="1" s="1"/>
  <c r="AO270" i="1"/>
  <c r="BJ270" i="1" s="1"/>
  <c r="AO269" i="1"/>
  <c r="BJ269" i="1" s="1"/>
  <c r="AO268" i="1"/>
  <c r="BJ268" i="1" s="1"/>
  <c r="AO267" i="1"/>
  <c r="BJ267" i="1" s="1"/>
  <c r="AO266" i="1"/>
  <c r="BI266" i="1" s="1"/>
  <c r="AO265" i="1"/>
  <c r="BJ265" i="1" s="1"/>
  <c r="AO264" i="1"/>
  <c r="BJ264" i="1" s="1"/>
  <c r="AO263" i="1"/>
  <c r="BI263" i="1" s="1"/>
  <c r="AO262" i="1"/>
  <c r="BJ262" i="1" s="1"/>
  <c r="AO261" i="1"/>
  <c r="BJ261" i="1" s="1"/>
  <c r="AO260" i="1"/>
  <c r="BI260" i="1" s="1"/>
  <c r="AO259" i="1"/>
  <c r="BJ259" i="1" s="1"/>
  <c r="AO258" i="1"/>
  <c r="BI258" i="1" s="1"/>
  <c r="AO257" i="1"/>
  <c r="BJ257" i="1" s="1"/>
  <c r="AO256" i="1"/>
  <c r="BJ256" i="1" s="1"/>
  <c r="AO255" i="1"/>
  <c r="BI255" i="1" s="1"/>
  <c r="AO254" i="1"/>
  <c r="BJ254" i="1" s="1"/>
  <c r="AO253" i="1"/>
  <c r="BJ253" i="1" s="1"/>
  <c r="AO252" i="1"/>
  <c r="BJ252" i="1" s="1"/>
  <c r="AO251" i="1"/>
  <c r="BJ251" i="1" s="1"/>
  <c r="AO250" i="1"/>
  <c r="BJ250" i="1" s="1"/>
  <c r="AO249" i="1"/>
  <c r="BJ249" i="1" s="1"/>
  <c r="AO248" i="1"/>
  <c r="BJ248" i="1" s="1"/>
  <c r="AO247" i="1"/>
  <c r="BJ247" i="1" s="1"/>
  <c r="BI248" i="1" l="1"/>
  <c r="BI251" i="1"/>
  <c r="BI254" i="1"/>
  <c r="BI257" i="1"/>
  <c r="BI259" i="1"/>
  <c r="BI262" i="1"/>
  <c r="BI265" i="1"/>
  <c r="BI270" i="1"/>
  <c r="BI272" i="1"/>
  <c r="BJ255" i="1"/>
  <c r="BJ258" i="1"/>
  <c r="BJ260" i="1"/>
  <c r="BJ263" i="1"/>
  <c r="BJ266" i="1"/>
  <c r="BI247" i="1"/>
  <c r="BI250" i="1"/>
  <c r="BI256" i="1"/>
  <c r="BI261" i="1"/>
  <c r="BI264" i="1"/>
  <c r="BI267" i="1"/>
  <c r="BI268" i="1"/>
  <c r="BI269" i="1"/>
  <c r="BI271" i="1"/>
  <c r="BI249" i="1"/>
  <c r="BI252" i="1"/>
  <c r="BI253" i="1"/>
  <c r="AO300" i="1"/>
  <c r="BI300" i="1" s="1"/>
  <c r="AO299" i="1"/>
  <c r="BJ299" i="1" s="1"/>
  <c r="AO298" i="1"/>
  <c r="BI298" i="1" s="1"/>
  <c r="AO297" i="1"/>
  <c r="BI297" i="1" s="1"/>
  <c r="AO296" i="1"/>
  <c r="BJ296" i="1" s="1"/>
  <c r="AO295" i="1"/>
  <c r="BJ295" i="1" s="1"/>
  <c r="AO294" i="1"/>
  <c r="BI294" i="1" s="1"/>
  <c r="AO293" i="1"/>
  <c r="BJ293" i="1" s="1"/>
  <c r="AO292" i="1"/>
  <c r="BJ292" i="1" s="1"/>
  <c r="AO291" i="1"/>
  <c r="BJ291" i="1" s="1"/>
  <c r="AO290" i="1"/>
  <c r="BJ290" i="1" s="1"/>
  <c r="AO289" i="1"/>
  <c r="BJ289" i="1" s="1"/>
  <c r="AO288" i="1"/>
  <c r="BJ288" i="1" s="1"/>
  <c r="AO287" i="1"/>
  <c r="BJ287" i="1" s="1"/>
  <c r="AO286" i="1"/>
  <c r="BI286" i="1" s="1"/>
  <c r="AO285" i="1"/>
  <c r="BJ285" i="1" s="1"/>
  <c r="AO284" i="1"/>
  <c r="BI284" i="1" s="1"/>
  <c r="AO283" i="1"/>
  <c r="BJ283" i="1" s="1"/>
  <c r="AO282" i="1"/>
  <c r="BI282" i="1" s="1"/>
  <c r="AO281" i="1"/>
  <c r="BJ281" i="1" s="1"/>
  <c r="AO280" i="1"/>
  <c r="BI280" i="1" s="1"/>
  <c r="AO279" i="1"/>
  <c r="BI279" i="1" s="1"/>
  <c r="AO278" i="1"/>
  <c r="BJ278" i="1" s="1"/>
  <c r="AO277" i="1"/>
  <c r="BI277" i="1" s="1"/>
  <c r="AO276" i="1"/>
  <c r="BJ276" i="1" s="1"/>
  <c r="AO275" i="1"/>
  <c r="BI275" i="1" s="1"/>
  <c r="AO274" i="1"/>
  <c r="BI274" i="1" s="1"/>
  <c r="AO273" i="1"/>
  <c r="BJ273" i="1" s="1"/>
  <c r="BJ277" i="1" l="1"/>
  <c r="BJ274" i="1"/>
  <c r="BJ282" i="1"/>
  <c r="BI289" i="1"/>
  <c r="BJ286" i="1"/>
  <c r="BJ279" i="1"/>
  <c r="BI283" i="1"/>
  <c r="BJ284" i="1"/>
  <c r="BI287" i="1"/>
  <c r="BI291" i="1"/>
  <c r="BJ300" i="1"/>
  <c r="BJ297" i="1"/>
  <c r="BJ294" i="1"/>
  <c r="BI285" i="1"/>
  <c r="BJ275" i="1"/>
  <c r="BJ280" i="1"/>
  <c r="BJ298" i="1"/>
  <c r="BI299" i="1"/>
  <c r="BI273" i="1"/>
  <c r="BI276" i="1"/>
  <c r="BI278" i="1"/>
  <c r="BI281" i="1"/>
  <c r="BI288" i="1"/>
  <c r="BI290" i="1"/>
  <c r="BI292" i="1"/>
  <c r="BI293" i="1"/>
  <c r="BI295" i="1"/>
  <c r="BI296" i="1"/>
  <c r="AO308" i="1"/>
  <c r="BJ308" i="1" s="1"/>
  <c r="AO307" i="1"/>
  <c r="BJ307" i="1" s="1"/>
  <c r="AO306" i="1"/>
  <c r="BJ306" i="1" s="1"/>
  <c r="AO305" i="1"/>
  <c r="BJ305" i="1" s="1"/>
  <c r="AO304" i="1"/>
  <c r="BJ304" i="1" s="1"/>
  <c r="AO303" i="1"/>
  <c r="BI303" i="1" s="1"/>
  <c r="AO302" i="1"/>
  <c r="BJ302" i="1" s="1"/>
  <c r="AO301" i="1"/>
  <c r="BJ301" i="1" s="1"/>
  <c r="BJ303" i="1" l="1"/>
  <c r="BI301" i="1"/>
  <c r="BI302" i="1"/>
  <c r="BI304" i="1"/>
  <c r="BI305" i="1"/>
  <c r="BI306" i="1"/>
  <c r="BI307" i="1"/>
  <c r="BI308" i="1"/>
  <c r="AO326" i="1"/>
  <c r="AO325" i="1"/>
  <c r="BJ325" i="1" s="1"/>
  <c r="AO324" i="1"/>
  <c r="BJ324" i="1" s="1"/>
  <c r="AO323" i="1"/>
  <c r="BI323" i="1" s="1"/>
  <c r="AO322" i="1"/>
  <c r="BI322" i="1" s="1"/>
  <c r="AO321" i="1"/>
  <c r="BJ321" i="1" s="1"/>
  <c r="AO320" i="1"/>
  <c r="BI320" i="1" s="1"/>
  <c r="AO319" i="1"/>
  <c r="BJ319" i="1" s="1"/>
  <c r="AO318" i="1"/>
  <c r="BI318" i="1" s="1"/>
  <c r="AO317" i="1"/>
  <c r="AO316" i="1"/>
  <c r="BI316" i="1" s="1"/>
  <c r="AO315" i="1"/>
  <c r="AO314" i="1"/>
  <c r="BI314" i="1" s="1"/>
  <c r="AO313" i="1"/>
  <c r="BJ313" i="1" s="1"/>
  <c r="AO312" i="1"/>
  <c r="BJ312" i="1" s="1"/>
  <c r="AO311" i="1"/>
  <c r="BJ311" i="1" s="1"/>
  <c r="AO310" i="1"/>
  <c r="BI310" i="1" s="1"/>
  <c r="AO309" i="1"/>
  <c r="BJ318" i="1" l="1"/>
  <c r="BJ316" i="1"/>
  <c r="BJ314" i="1"/>
  <c r="BI309" i="1"/>
  <c r="BI326" i="1"/>
  <c r="BI315" i="1"/>
  <c r="BI312" i="1"/>
  <c r="BI317" i="1"/>
  <c r="BJ309" i="1"/>
  <c r="BJ310" i="1"/>
  <c r="BJ315" i="1"/>
  <c r="BJ317" i="1"/>
  <c r="BJ320" i="1"/>
  <c r="BJ322" i="1"/>
  <c r="BJ323" i="1"/>
  <c r="BJ326" i="1"/>
  <c r="BI311" i="1"/>
  <c r="BI313" i="1"/>
  <c r="BI319" i="1"/>
  <c r="BI321" i="1"/>
  <c r="BI324" i="1"/>
  <c r="BI325" i="1"/>
  <c r="AO338" i="1"/>
  <c r="BI338" i="1" s="1"/>
  <c r="AO337" i="1"/>
  <c r="BJ337" i="1" s="1"/>
  <c r="AO336" i="1"/>
  <c r="BJ336" i="1" s="1"/>
  <c r="AO335" i="1"/>
  <c r="BJ335" i="1" s="1"/>
  <c r="AO334" i="1"/>
  <c r="BJ334" i="1" s="1"/>
  <c r="AO333" i="1"/>
  <c r="BJ333" i="1" s="1"/>
  <c r="AO332" i="1"/>
  <c r="BI332" i="1" s="1"/>
  <c r="AO331" i="1"/>
  <c r="BJ331" i="1" s="1"/>
  <c r="AO330" i="1"/>
  <c r="BJ330" i="1" s="1"/>
  <c r="AO329" i="1"/>
  <c r="BJ329" i="1" s="1"/>
  <c r="AO328" i="1"/>
  <c r="BI328" i="1" s="1"/>
  <c r="AO327" i="1"/>
  <c r="BJ327" i="1" s="1"/>
  <c r="BI327" i="1" l="1"/>
  <c r="BI329" i="1"/>
  <c r="BI334" i="1"/>
  <c r="BJ328" i="1"/>
  <c r="BJ332" i="1"/>
  <c r="BJ338" i="1"/>
  <c r="BI336" i="1"/>
  <c r="BI330" i="1"/>
  <c r="BI331" i="1"/>
  <c r="BI333" i="1"/>
  <c r="BI335" i="1"/>
  <c r="BI337" i="1"/>
  <c r="A2" i="1" l="1"/>
  <c r="J15" i="1" l="1"/>
  <c r="J13" i="1" l="1" a="1"/>
  <c r="J13" i="1" s="1"/>
  <c r="J12" i="1" a="1"/>
  <c r="J12" i="1" s="1"/>
  <c r="J11" i="1" a="1"/>
  <c r="J11" i="1" s="1"/>
  <c r="J10" i="1" a="1"/>
  <c r="J10" i="1" s="1"/>
  <c r="J14" i="1" l="1" a="1"/>
  <c r="J14" i="1" s="1"/>
  <c r="J9" i="1" l="1"/>
  <c r="Q9" i="1" s="1"/>
</calcChain>
</file>

<file path=xl/comments1.xml><?xml version="1.0" encoding="utf-8"?>
<comments xmlns="http://schemas.openxmlformats.org/spreadsheetml/2006/main">
  <authors>
    <author>Author</author>
    <author>chernousov</author>
    <author>Александр Сиренко</author>
    <author>Заводская</author>
  </authors>
  <commentList>
    <comment ref="C17" authorId="0">
      <text>
        <r>
          <rPr>
            <b/>
            <sz val="8"/>
            <rFont val="Tahoma"/>
            <family val="2"/>
            <charset val="204"/>
          </rPr>
          <t>Поставьте в поле напротив интересующей позиции необходимое количество пачек.</t>
        </r>
      </text>
    </comment>
    <comment ref="D17" authorId="0">
      <text>
        <r>
          <rPr>
            <b/>
            <sz val="8"/>
            <rFont val="Tahoma"/>
            <family val="2"/>
            <charset val="204"/>
          </rPr>
          <t>Поставьте в поле напротив интересующей позиции необходимое количество экземпляров.</t>
        </r>
      </text>
    </comment>
    <comment ref="E17" authorId="1">
      <text>
        <r>
          <rPr>
            <b/>
            <sz val="8"/>
            <rFont val="Tahoma"/>
            <family val="2"/>
            <charset val="204"/>
          </rPr>
          <t>Цена книги, без скидки</t>
        </r>
      </text>
    </comment>
    <comment ref="F17" authorId="1">
      <text>
        <r>
          <rPr>
            <b/>
            <sz val="8"/>
            <rFont val="Tahoma"/>
            <family val="2"/>
            <charset val="204"/>
          </rPr>
          <t>Название продукции</t>
        </r>
      </text>
    </comment>
    <comment ref="G17" authorId="1">
      <text>
        <r>
          <rPr>
            <b/>
            <sz val="8"/>
            <rFont val="Tahoma"/>
            <family val="2"/>
            <charset val="204"/>
          </rPr>
          <t>Фамилия автора и его инициалы</t>
        </r>
      </text>
    </comment>
    <comment ref="H17" authorId="1">
      <text>
        <r>
          <rPr>
            <b/>
            <sz val="8"/>
            <rFont val="Tahoma"/>
            <family val="2"/>
            <charset val="204"/>
          </rPr>
          <t>Принадлежность позиции к серии</t>
        </r>
      </text>
    </comment>
    <comment ref="K17" authorId="2">
      <text>
        <r>
          <rPr>
            <b/>
            <sz val="9"/>
            <rFont val="Tahoma"/>
            <family val="2"/>
            <charset val="204"/>
          </rPr>
          <t>Серии особого внимания издательства (высоколиквидные с длинным жизненным циклом)</t>
        </r>
        <r>
          <rPr>
            <sz val="9"/>
            <rFont val="Tahoma"/>
            <family val="2"/>
            <charset val="204"/>
          </rPr>
          <t xml:space="preserve">
</t>
        </r>
      </text>
    </comment>
    <comment ref="L17" authorId="1">
      <text>
        <r>
          <rPr>
            <b/>
            <sz val="8"/>
            <rFont val="Tahoma"/>
            <family val="2"/>
            <charset val="204"/>
          </rPr>
          <t>Выделение ассортимента, который участвует в федеральных акциях и/или пользуется сезонным спросом</t>
        </r>
      </text>
    </comment>
    <comment ref="M17" authorId="2">
      <text>
        <r>
          <rPr>
            <b/>
            <sz val="9"/>
            <rFont val="Tahoma"/>
            <family val="2"/>
            <charset val="204"/>
          </rPr>
          <t>Краткое наименование сегмента:
ВРЛ - взрослая развлекательная литература
ДРЛ - детская развлекательная литература
НПЛ - научно-популярная литература
ПРЛ - прикладная литература
ШЛ - школьная литература</t>
        </r>
        <r>
          <rPr>
            <sz val="9"/>
            <rFont val="Tahoma"/>
            <family val="2"/>
            <charset val="204"/>
          </rPr>
          <t xml:space="preserve">
</t>
        </r>
      </text>
    </comment>
    <comment ref="N17" authorId="2">
      <text>
        <r>
          <rPr>
            <b/>
            <sz val="9"/>
            <rFont val="Tahoma"/>
            <family val="2"/>
            <charset val="204"/>
          </rPr>
          <t>Соответсвие виду продукции</t>
        </r>
        <r>
          <rPr>
            <sz val="9"/>
            <rFont val="Tahoma"/>
            <family val="2"/>
            <charset val="204"/>
          </rPr>
          <t xml:space="preserve">
</t>
        </r>
      </text>
    </comment>
    <comment ref="O17" authorId="1">
      <text>
        <r>
          <rPr>
            <b/>
            <sz val="8"/>
            <rFont val="Tahoma"/>
            <family val="2"/>
            <charset val="204"/>
          </rPr>
          <t>Соответствие продукции нише</t>
        </r>
      </text>
    </comment>
    <comment ref="P17" authorId="2">
      <text>
        <r>
          <rPr>
            <b/>
            <sz val="9"/>
            <rFont val="Tahoma"/>
            <family val="2"/>
            <charset val="204"/>
          </rPr>
          <t>Соответсвие продукции тематике</t>
        </r>
        <r>
          <rPr>
            <sz val="9"/>
            <rFont val="Tahoma"/>
            <family val="2"/>
            <charset val="204"/>
          </rPr>
          <t xml:space="preserve">
</t>
        </r>
      </text>
    </comment>
    <comment ref="Q17" authorId="1">
      <text>
        <r>
          <rPr>
            <b/>
            <sz val="8"/>
            <rFont val="Tahoma"/>
            <family val="2"/>
            <charset val="204"/>
          </rPr>
          <t>Издательство, выпустившее продукцию</t>
        </r>
      </text>
    </comment>
    <comment ref="R17" authorId="2">
      <text>
        <r>
          <rPr>
            <b/>
            <sz val="9"/>
            <rFont val="Tahoma"/>
            <family val="2"/>
            <charset val="204"/>
          </rPr>
          <t>Издательский бренд, под которым издательство выпустило продукцию</t>
        </r>
        <r>
          <rPr>
            <sz val="9"/>
            <rFont val="Tahoma"/>
            <family val="2"/>
            <charset val="204"/>
          </rPr>
          <t xml:space="preserve">
</t>
        </r>
      </text>
    </comment>
    <comment ref="S17" authorId="1">
      <text>
        <r>
          <rPr>
            <b/>
            <sz val="8"/>
            <rFont val="Tahoma"/>
            <family val="2"/>
            <charset val="204"/>
          </rPr>
          <t>Код ISBN 
(International Standard Book Number)</t>
        </r>
      </text>
    </comment>
    <comment ref="T17" authorId="0">
      <text>
        <r>
          <rPr>
            <b/>
            <sz val="8"/>
            <rFont val="Tahoma"/>
            <family val="2"/>
            <charset val="204"/>
          </rPr>
          <t>Размер ставки НДС на продукцию</t>
        </r>
      </text>
    </comment>
    <comment ref="U17" authorId="0">
      <text>
        <r>
          <rPr>
            <b/>
            <sz val="8"/>
            <rFont val="Tahoma"/>
            <family val="2"/>
            <charset val="204"/>
          </rPr>
          <t>Стандартная пачка в экземплярах</t>
        </r>
      </text>
    </comment>
    <comment ref="V17" authorId="0">
      <text>
        <r>
          <rPr>
            <b/>
            <sz val="8"/>
            <rFont val="Tahoma"/>
            <family val="2"/>
            <charset val="204"/>
          </rPr>
          <t>Дата первого тиража</t>
        </r>
      </text>
    </comment>
    <comment ref="W17" authorId="0">
      <text>
        <r>
          <rPr>
            <b/>
            <sz val="8"/>
            <rFont val="Tahoma"/>
            <family val="2"/>
            <charset val="204"/>
          </rPr>
          <t>Дата последнего тиража</t>
        </r>
      </text>
    </comment>
    <comment ref="X17" authorId="1">
      <text>
        <r>
          <rPr>
            <b/>
            <sz val="8"/>
            <rFont val="Tahoma"/>
            <family val="2"/>
            <charset val="204"/>
          </rPr>
          <t>Код EAN 
(European Article Number)</t>
        </r>
      </text>
    </comment>
    <comment ref="Y17" authorId="0">
      <text>
        <r>
          <rPr>
            <b/>
            <sz val="8"/>
            <rFont val="Tahoma"/>
            <family val="2"/>
            <charset val="204"/>
          </rPr>
          <t>Количество страниц</t>
        </r>
      </text>
    </comment>
    <comment ref="Z17" authorId="1">
      <text>
        <r>
          <rPr>
            <b/>
            <sz val="8"/>
            <rFont val="Tahoma"/>
            <family val="2"/>
            <charset val="204"/>
          </rPr>
          <t>Масса одного экземпляра продукции в килограммах</t>
        </r>
      </text>
    </comment>
    <comment ref="AA17" authorId="2">
      <text>
        <r>
          <rPr>
            <b/>
            <sz val="9"/>
            <rFont val="Tahoma"/>
            <family val="2"/>
            <charset val="204"/>
          </rPr>
          <t>Физический размер издания: ширина, высота, в мм.</t>
        </r>
        <r>
          <rPr>
            <sz val="9"/>
            <rFont val="Tahoma"/>
            <family val="2"/>
            <charset val="204"/>
          </rPr>
          <t xml:space="preserve">
</t>
        </r>
      </text>
    </comment>
    <comment ref="AC17" authorId="1">
      <text>
        <r>
          <rPr>
            <b/>
            <sz val="8"/>
            <rFont val="Tahoma"/>
            <family val="2"/>
            <charset val="204"/>
          </rPr>
          <t>Формат издания</t>
        </r>
      </text>
    </comment>
    <comment ref="AD17" authorId="0">
      <text>
        <r>
          <rPr>
            <b/>
            <sz val="8"/>
            <rFont val="Tahoma"/>
            <family val="2"/>
            <charset val="204"/>
          </rPr>
          <t>Тип переплета</t>
        </r>
      </text>
    </comment>
    <comment ref="AF17" authorId="2">
      <text>
        <r>
          <rPr>
            <b/>
            <sz val="9"/>
            <rFont val="Tahoma"/>
            <family val="2"/>
            <charset val="204"/>
          </rPr>
          <t>Последний тираж</t>
        </r>
        <r>
          <rPr>
            <sz val="9"/>
            <rFont val="Tahoma"/>
            <family val="2"/>
            <charset val="204"/>
          </rPr>
          <t xml:space="preserve">
</t>
        </r>
      </text>
    </comment>
    <comment ref="AG17" authorId="2">
      <text>
        <r>
          <rPr>
            <b/>
            <sz val="9"/>
            <rFont val="Tahoma"/>
            <family val="2"/>
            <charset val="204"/>
          </rPr>
          <t>ФИО ответсвенного редактора продукции</t>
        </r>
        <r>
          <rPr>
            <sz val="9"/>
            <rFont val="Tahoma"/>
            <family val="2"/>
            <charset val="204"/>
          </rPr>
          <t xml:space="preserve">
</t>
        </r>
      </text>
    </comment>
    <comment ref="AI17" authorId="1">
      <text>
        <r>
          <rPr>
            <b/>
            <sz val="8"/>
            <rFont val="Tahoma"/>
            <family val="2"/>
            <charset val="204"/>
          </rPr>
          <t>Краткое обозначение серии</t>
        </r>
      </text>
    </comment>
    <comment ref="AL17" authorId="0">
      <text>
        <r>
          <rPr>
            <b/>
            <sz val="8"/>
            <rFont val="Tahoma"/>
            <family val="2"/>
            <charset val="204"/>
          </rPr>
          <t>Уникальный идентификационный номер книги в издательстве</t>
        </r>
      </text>
    </comment>
    <comment ref="AM17" authorId="3">
      <text>
        <r>
          <rPr>
            <b/>
            <sz val="9"/>
            <rFont val="Tahoma"/>
            <family val="2"/>
            <charset val="204"/>
          </rPr>
          <t>Название редакции</t>
        </r>
        <r>
          <rPr>
            <sz val="9"/>
            <rFont val="Tahoma"/>
            <family val="2"/>
            <charset val="204"/>
          </rPr>
          <t xml:space="preserve">
</t>
        </r>
      </text>
    </comment>
    <comment ref="AN17" authorId="3">
      <text>
        <r>
          <rPr>
            <b/>
            <sz val="9"/>
            <rFont val="Tahoma"/>
            <family val="2"/>
            <charset val="204"/>
          </rPr>
          <t>Название департамента</t>
        </r>
        <r>
          <rPr>
            <sz val="9"/>
            <rFont val="Tahoma"/>
            <family val="2"/>
            <charset val="204"/>
          </rPr>
          <t xml:space="preserve">
</t>
        </r>
      </text>
    </comment>
    <comment ref="AO17" authorId="2">
      <text>
        <r>
          <rPr>
            <b/>
            <sz val="9"/>
            <rFont val="Tahoma"/>
            <family val="2"/>
            <charset val="204"/>
          </rPr>
          <t>Суммарное количество заказанных экземпляров (пачки+штуки)</t>
        </r>
        <r>
          <rPr>
            <sz val="9"/>
            <rFont val="Tahoma"/>
            <family val="2"/>
            <charset val="204"/>
          </rPr>
          <t xml:space="preserve">
</t>
        </r>
      </text>
    </comment>
  </commentList>
</comments>
</file>

<file path=xl/sharedStrings.xml><?xml version="1.0" encoding="utf-8"?>
<sst xmlns="http://schemas.openxmlformats.org/spreadsheetml/2006/main" count="9332" uniqueCount="3445">
  <si>
    <t>ВСЕГО</t>
  </si>
  <si>
    <t>Наименований</t>
  </si>
  <si>
    <t>Штук (в россыпи)</t>
  </si>
  <si>
    <t>Пачек (целых)</t>
  </si>
  <si>
    <t>Пачек всего (округленно)</t>
  </si>
  <si>
    <t>Штук всего (пачки + россыпь)</t>
  </si>
  <si>
    <t>Общим весом, кг</t>
  </si>
  <si>
    <t>Заказ, пач.</t>
  </si>
  <si>
    <t>Заказ, шт</t>
  </si>
  <si>
    <t>Название</t>
  </si>
  <si>
    <t>Автор</t>
  </si>
  <si>
    <t>Серия</t>
  </si>
  <si>
    <t>ISBN</t>
  </si>
  <si>
    <t>Последний тираж</t>
  </si>
  <si>
    <t>EAN</t>
  </si>
  <si>
    <t>Кол-во cтр.</t>
  </si>
  <si>
    <t>Вес,
кг</t>
  </si>
  <si>
    <t>Формат</t>
  </si>
  <si>
    <t>Перепл.</t>
  </si>
  <si>
    <t>Заказано, шт</t>
  </si>
  <si>
    <t>Ниша</t>
  </si>
  <si>
    <t>Гриф</t>
  </si>
  <si>
    <t>Вид права</t>
  </si>
  <si>
    <t>Номер договора</t>
  </si>
  <si>
    <t>Начало действия</t>
  </si>
  <si>
    <r>
      <t xml:space="preserve">СКИДКА </t>
    </r>
    <r>
      <rPr>
        <b/>
        <sz val="12"/>
        <rFont val="Arial"/>
        <family val="2"/>
        <charset val="204"/>
      </rPr>
      <t>↓</t>
    </r>
  </si>
  <si>
    <t>И  Н  Ф  О  Р  М  А  Ц  И  Я     П  О     З  А  К  А  З  У</t>
  </si>
  <si>
    <t xml:space="preserve">Комментарий к заказу: </t>
  </si>
  <si>
    <t>Издательство</t>
  </si>
  <si>
    <t>!! никаким другим образом не модифицировать прайс, не менять его структуру, колонки и т.д.;</t>
  </si>
  <si>
    <t>В противном случае мы не гарантируем быструю и корректную обработку заказа!</t>
  </si>
  <si>
    <t>В прайс-листе работают стандартные возможности Excel для поиска информации:</t>
  </si>
  <si>
    <t>В конце работы Вы можете очиcтить файл заказа от лишних (незаказанных) позиций,</t>
  </si>
  <si>
    <t>а также сохранить его перед отправкой менеджеру.</t>
  </si>
  <si>
    <t>Желаем Вам приятной работы!</t>
  </si>
  <si>
    <t>Наш прайс-лист имеет довольно сложное устройство ввиду стремления издательства</t>
  </si>
  <si>
    <t>к повышению уровня обслуживания клиентов и обеспечению приёма Ваших заказов по прайсу.</t>
  </si>
  <si>
    <r>
      <t>файла прайс-листа.</t>
    </r>
    <r>
      <rPr>
        <sz val="14"/>
        <color indexed="10"/>
        <rFont val="Arial"/>
        <family val="2"/>
        <charset val="204"/>
      </rPr>
      <t xml:space="preserve"> В частности, просим Вас:</t>
    </r>
  </si>
  <si>
    <t>Поэтому, просим Вас ознакомиться с настоящей инструкцией и не нарушать целостности</t>
  </si>
  <si>
    <t>!! не удалять из прайса-листа и не добавлять вручную колонки и строки;</t>
  </si>
  <si>
    <t>!! вносить количества к заказу только в специально предназначенные колонки (они выделены желтым):</t>
  </si>
  <si>
    <r>
      <t xml:space="preserve">   </t>
    </r>
    <r>
      <rPr>
        <b/>
        <sz val="14"/>
        <color indexed="10"/>
        <rFont val="Arial"/>
        <family val="2"/>
        <charset val="204"/>
      </rPr>
      <t>«Заказ, штук»</t>
    </r>
    <r>
      <rPr>
        <sz val="14"/>
        <color indexed="10"/>
        <rFont val="Arial"/>
        <family val="2"/>
        <charset val="204"/>
      </rPr>
      <t xml:space="preserve">, </t>
    </r>
    <r>
      <rPr>
        <b/>
        <sz val="14"/>
        <color indexed="10"/>
        <rFont val="Arial"/>
        <family val="2"/>
        <charset val="204"/>
      </rPr>
      <t>«Заказ, пачек»</t>
    </r>
    <r>
      <rPr>
        <sz val="14"/>
        <color indexed="10"/>
        <rFont val="Arial"/>
        <family val="2"/>
        <charset val="204"/>
      </rPr>
      <t>, не вносите в них буквы и другую постороннюю информацию;</t>
    </r>
  </si>
  <si>
    <t xml:space="preserve">сэкономить место на Вашем компьютере, ускорить обработку вашего заказа в «Эксмо». </t>
  </si>
  <si>
    <t>его беспрепятственное прохождение по электронной почте,</t>
  </si>
  <si>
    <t xml:space="preserve">Удаление незаказанных позиций позволит, уменьшив размер получившегося файла, обеспечить </t>
  </si>
  <si>
    <t>&gt;0</t>
  </si>
  <si>
    <t>НДС, %</t>
  </si>
  <si>
    <t>поиск по колонкам и строкам (Ctrl-F), фильтры по всем колонкам прайс-листа: «Автор», «Серия» и т.д.</t>
  </si>
  <si>
    <t>Код товара</t>
  </si>
  <si>
    <t>Обложка</t>
  </si>
  <si>
    <t>Тип серии / СОВ</t>
  </si>
  <si>
    <t>Продающий текст</t>
  </si>
  <si>
    <t>Аннотация</t>
  </si>
  <si>
    <t>PDF-листалка</t>
  </si>
  <si>
    <t>Обложка 3D</t>
  </si>
  <si>
    <t>Видео</t>
  </si>
  <si>
    <t>Фото</t>
  </si>
  <si>
    <t>Тематика</t>
  </si>
  <si>
    <t>Сегмент (кратко)</t>
  </si>
  <si>
    <t>Ваш заказ, руб</t>
  </si>
  <si>
    <t>Заказ ИТОГО, шт</t>
  </si>
  <si>
    <t>Сезон продаж/акция</t>
  </si>
  <si>
    <t>Размер книги, мм</t>
  </si>
  <si>
    <t>Качество бумаги</t>
  </si>
  <si>
    <t>Редактор</t>
  </si>
  <si>
    <t>Полное имя автора</t>
  </si>
  <si>
    <t>Название на языке оригинала</t>
  </si>
  <si>
    <t>Издательский бренд</t>
  </si>
  <si>
    <t>Вид продукции</t>
  </si>
  <si>
    <t>5 - плотный картон</t>
  </si>
  <si>
    <t>3 - мягкий переплет</t>
  </si>
  <si>
    <t>7, 7Б, 7Бц, 7-инт - твердые переплеты</t>
  </si>
  <si>
    <r>
      <rPr>
        <b/>
        <sz val="12"/>
        <rFont val="Arial"/>
        <family val="2"/>
        <charset val="204"/>
      </rPr>
      <t>Переплет</t>
    </r>
    <r>
      <rPr>
        <sz val="12"/>
        <rFont val="Arial"/>
        <family val="2"/>
        <charset val="204"/>
      </rPr>
      <t xml:space="preserve"> -  в издательстве принято следующее условное обозначение видов перептов:</t>
    </r>
  </si>
  <si>
    <t>своих печатных изданий.</t>
  </si>
  <si>
    <t>Т.е. импринт (англ. imprint)  - подразделение издательства или бренд, под которым издательство выпускает некоторые из</t>
  </si>
  <si>
    <r>
      <rPr>
        <b/>
        <sz val="12"/>
        <rFont val="Arial"/>
        <family val="2"/>
        <charset val="204"/>
      </rPr>
      <t xml:space="preserve">Издательский бренд </t>
    </r>
    <r>
      <rPr>
        <sz val="12"/>
        <rFont val="Arial"/>
        <family val="2"/>
        <charset val="204"/>
      </rPr>
      <t>- название издательства, принадлежащего конгломерату.</t>
    </r>
  </si>
  <si>
    <r>
      <rPr>
        <b/>
        <sz val="12"/>
        <rFont val="Arial"/>
        <family val="2"/>
        <charset val="204"/>
      </rPr>
      <t>Издательство</t>
    </r>
    <r>
      <rPr>
        <sz val="12"/>
        <rFont val="Arial"/>
        <family val="2"/>
        <charset val="204"/>
      </rPr>
      <t xml:space="preserve"> - название издательства, указываемого в выходных данных книги.</t>
    </r>
  </si>
  <si>
    <r>
      <rPr>
        <b/>
        <sz val="12"/>
        <rFont val="Arial"/>
        <family val="2"/>
        <charset val="204"/>
      </rPr>
      <t>Вид продукции</t>
    </r>
    <r>
      <rPr>
        <sz val="12"/>
        <rFont val="Arial"/>
        <family val="2"/>
        <charset val="204"/>
      </rPr>
      <t xml:space="preserve"> - Книга, блокнот, календарь, карта, значок, сумка и т.д.</t>
    </r>
  </si>
  <si>
    <t>ШЛ - школьная литература</t>
  </si>
  <si>
    <t>ПРЛ - прикладная литература</t>
  </si>
  <si>
    <t>НПЛ - научно-популярная литература</t>
  </si>
  <si>
    <t>ДРЛ - детская развлекательная литература</t>
  </si>
  <si>
    <t>ВРЛ - взрослая развлекательная литература</t>
  </si>
  <si>
    <r>
      <rPr>
        <b/>
        <sz val="12"/>
        <rFont val="Arial"/>
        <family val="2"/>
        <charset val="204"/>
      </rPr>
      <t xml:space="preserve">Сегмент (кратко) </t>
    </r>
    <r>
      <rPr>
        <sz val="12"/>
        <rFont val="Arial"/>
        <family val="2"/>
        <charset val="204"/>
      </rPr>
      <t xml:space="preserve">- Краткое наименование сегмента, приятое по классификации в издательстве:
</t>
    </r>
  </si>
  <si>
    <t>(Информация обновляется ежемесячно)</t>
  </si>
  <si>
    <t>Новый год</t>
  </si>
  <si>
    <t>Психология (Эзотерика)</t>
  </si>
  <si>
    <t>Календари</t>
  </si>
  <si>
    <t>Бизнес год</t>
  </si>
  <si>
    <t>Школа</t>
  </si>
  <si>
    <t>Лето</t>
  </si>
  <si>
    <t>Детство</t>
  </si>
  <si>
    <t>Сад - Огород (Пост - Пасха)</t>
  </si>
  <si>
    <t>Дни здоровья</t>
  </si>
  <si>
    <t>Весна</t>
  </si>
  <si>
    <t>Основные виды сезонов/акций:</t>
  </si>
  <si>
    <r>
      <rPr>
        <b/>
        <sz val="12"/>
        <rFont val="Arial"/>
        <family val="2"/>
        <charset val="204"/>
      </rPr>
      <t>Сезон продаж/акция</t>
    </r>
    <r>
      <rPr>
        <sz val="12"/>
        <rFont val="Arial"/>
        <family val="2"/>
        <charset val="204"/>
      </rPr>
      <t xml:space="preserve"> - Выделение ассортимента, который участвует в федеральных акциях и пользуется сезонным спросом</t>
    </r>
  </si>
  <si>
    <r>
      <t xml:space="preserve">На основе этих серий формируются ассортиментные матрицы издательства. </t>
    </r>
    <r>
      <rPr>
        <i/>
        <sz val="11"/>
        <rFont val="Arial"/>
        <family val="2"/>
        <charset val="204"/>
      </rPr>
      <t>(Информация обновляется ежеквартально)</t>
    </r>
  </si>
  <si>
    <t>(высоколиквидные и с длинным жизненным циклов всех входящих в них книг).</t>
  </si>
  <si>
    <r>
      <rPr>
        <b/>
        <sz val="12"/>
        <rFont val="Arial"/>
        <family val="2"/>
        <charset val="204"/>
      </rPr>
      <t>Тип серии / СОВ</t>
    </r>
    <r>
      <rPr>
        <sz val="12"/>
        <rFont val="Arial"/>
        <family val="2"/>
        <charset val="204"/>
      </rPr>
      <t xml:space="preserve"> - Серии особого внимания издательства (СОВ)</t>
    </r>
  </si>
  <si>
    <t>Страт серия и Старт1 - стратегические проекты издательства, с высоким рекламным бюджетом</t>
  </si>
  <si>
    <r>
      <t>10- наименее ликвидная позиция.</t>
    </r>
    <r>
      <rPr>
        <i/>
        <sz val="11"/>
        <rFont val="Arial"/>
        <family val="2"/>
        <charset val="204"/>
      </rPr>
      <t xml:space="preserve">  (Информация обновляется еженедельно)</t>
    </r>
  </si>
  <si>
    <t xml:space="preserve">на основе всех суммарных отгрузок за последний месяц. Где 1 - наиболее ликвидная позиция, </t>
  </si>
  <si>
    <r>
      <rPr>
        <b/>
        <sz val="12"/>
        <rFont val="Arial"/>
        <family val="2"/>
        <charset val="204"/>
      </rPr>
      <t xml:space="preserve">Категория ликвидности </t>
    </r>
    <r>
      <rPr>
        <sz val="12"/>
        <rFont val="Arial"/>
        <family val="2"/>
        <charset val="204"/>
      </rPr>
      <t>- в издательстве используется 10-ти бальная шкала ликвидности, которая рассчитывается</t>
    </r>
  </si>
  <si>
    <t>Глоссарий прайс-листа.</t>
  </si>
  <si>
    <t>Уважаемые клиенты!</t>
  </si>
  <si>
    <t>Категория</t>
  </si>
  <si>
    <t>Книга</t>
  </si>
  <si>
    <t>ООО "Издательство АСТ"</t>
  </si>
  <si>
    <t>7БЦ</t>
  </si>
  <si>
    <t>16+</t>
  </si>
  <si>
    <t>Прайс</t>
  </si>
  <si>
    <t>Белония М, ООО</t>
  </si>
  <si>
    <t>Ссылка на обложку</t>
  </si>
  <si>
    <t>Стандарт</t>
  </si>
  <si>
    <t>Редакция</t>
  </si>
  <si>
    <t>Возр. огран.</t>
  </si>
  <si>
    <t>АСТ наименование краткое</t>
  </si>
  <si>
    <t>ИНФО</t>
  </si>
  <si>
    <t>Ф.А.</t>
  </si>
  <si>
    <t>Цена прайса</t>
  </si>
  <si>
    <t>Возр. сегментация</t>
  </si>
  <si>
    <t>Серия (кратко)</t>
  </si>
  <si>
    <t>No</t>
  </si>
  <si>
    <t>Дата снятия запрета</t>
  </si>
  <si>
    <t>На скл пост</t>
  </si>
  <si>
    <r>
      <t xml:space="preserve">В </t>
    </r>
    <r>
      <rPr>
        <b/>
        <sz val="8"/>
        <color indexed="57"/>
        <rFont val="Arial"/>
        <family val="2"/>
        <charset val="204"/>
      </rPr>
      <t>зеленое</t>
    </r>
    <r>
      <rPr>
        <b/>
        <sz val="8"/>
        <rFont val="Arial"/>
        <family val="2"/>
        <charset val="204"/>
      </rPr>
      <t xml:space="preserve"> поле поставьте, пожалуйста, вашу скидку</t>
    </r>
  </si>
  <si>
    <t>При поставке заказанного товара, полное соответствие вашему заказу не может быть гарантировано по следующим параметрам:
 – стандарт;
 – ISBN;
 – EAN.</t>
  </si>
  <si>
    <r>
      <t xml:space="preserve">ИТОГО </t>
    </r>
    <r>
      <rPr>
        <b/>
        <sz val="8"/>
        <rFont val="Arial"/>
        <family val="2"/>
        <charset val="204"/>
      </rPr>
      <t>С УЧЕТОМ СКИДКИ</t>
    </r>
  </si>
  <si>
    <r>
      <rPr>
        <b/>
        <sz val="10"/>
        <color indexed="10"/>
        <rFont val="Arial"/>
        <family val="2"/>
        <charset val="204"/>
      </rPr>
      <t>Нов</t>
    </r>
    <r>
      <rPr>
        <b/>
        <sz val="10"/>
        <rFont val="Arial"/>
        <family val="2"/>
        <charset val="204"/>
      </rPr>
      <t xml:space="preserve"> / Доп</t>
    </r>
  </si>
  <si>
    <t>Департамент</t>
  </si>
  <si>
    <t>НПЛ</t>
  </si>
  <si>
    <t>138х212</t>
  </si>
  <si>
    <t>60x90/16</t>
  </si>
  <si>
    <t>бумага офсетная пухлая 65 Кама</t>
  </si>
  <si>
    <t>?3</t>
  </si>
  <si>
    <t>ДРЛ</t>
  </si>
  <si>
    <t>210х280</t>
  </si>
  <si>
    <t>60x84/8</t>
  </si>
  <si>
    <t>New</t>
  </si>
  <si>
    <t>7-10</t>
  </si>
  <si>
    <t>507 Департамент Планета Детства</t>
  </si>
  <si>
    <t>0+</t>
  </si>
  <si>
    <t>?4</t>
  </si>
  <si>
    <t>ПРЛ</t>
  </si>
  <si>
    <t>125х200</t>
  </si>
  <si>
    <t>84x108/32</t>
  </si>
  <si>
    <t>6+</t>
  </si>
  <si>
    <t>11-14</t>
  </si>
  <si>
    <t>Малыш(Художественная литература)</t>
  </si>
  <si>
    <t>бумага типографская 60</t>
  </si>
  <si>
    <t>ВРЛ</t>
  </si>
  <si>
    <t>ЗАРУБЕЖНАЯ ФАНТАСТИКА, ФЭНТЕЗИ, МИСТИКА</t>
  </si>
  <si>
    <t>бумага типографская пухлая 55</t>
  </si>
  <si>
    <t>509 Департамент Художественной литературы</t>
  </si>
  <si>
    <t>18+</t>
  </si>
  <si>
    <t>84x108/16</t>
  </si>
  <si>
    <t>12+</t>
  </si>
  <si>
    <t>Молодежная литература. Young Adult</t>
  </si>
  <si>
    <t>ФАНТАСТИКА, ФЭНТЕЗИ, МИСТИКА</t>
  </si>
  <si>
    <t>Neoclassic</t>
  </si>
  <si>
    <t>ИСТОРИЧЕСКИЙ РОМАН</t>
  </si>
  <si>
    <t>Жанры</t>
  </si>
  <si>
    <t>бумага офсетная 100</t>
  </si>
  <si>
    <t>бумага типографская пухлая 60</t>
  </si>
  <si>
    <t>Времена 2. Альфа</t>
  </si>
  <si>
    <t>4-6</t>
  </si>
  <si>
    <t>ЗАРУБЕЖНАЯ ОСТРОСЮЖЕТНАЯ ЛИТЕРАТУРА</t>
  </si>
  <si>
    <t>бумага офсетная пухлая 60 Кама</t>
  </si>
  <si>
    <t>ДЕТСКАЯ И ПОДРОСТКОВАЯ КЛАССИЧЕСКАЯ ХУДОЖЕСТВЕННАЯ ЛИТЕРАТУРА</t>
  </si>
  <si>
    <t>КЛАССИЧЕСКАЯ ХУДОЖЕСТВЕННАЯ ЛИТЕРАТУРА (4-10 ЛЕТ)</t>
  </si>
  <si>
    <t>115х180</t>
  </si>
  <si>
    <t>76x100/32</t>
  </si>
  <si>
    <t>ПОПУЛЯРНАЯ ПСИХОЛОГИЯ</t>
  </si>
  <si>
    <t>?5</t>
  </si>
  <si>
    <t>бумага газетная пухлая 45</t>
  </si>
  <si>
    <t>ЗДОРОВЬЕ. ПОПУЛЯРНАЯ МЕДИЦИНА</t>
  </si>
  <si>
    <t>ПОПУЛЯРНАЯ И НЕТРАДИЦИОННАЯ МЕДИЦИНА. БЕРЕМЕННОСТЬ И РОДЫ. ЛЕЧЕБНАЯ КОСМЕТИКА И ЛЕЧЕБНОЕ ПИТАНИЕ. ДИЕТЫ. ЗДОРОВЫЙ ОБРАЗ ЖИЗНИ</t>
  </si>
  <si>
    <t>162х210</t>
  </si>
  <si>
    <t>70x90/16</t>
  </si>
  <si>
    <t>РАЗВИТИЕ ЛИЧНОСТИ И САМОСОВЕРШЕНСТВОВАНИЕ</t>
  </si>
  <si>
    <t>ИНОСТРАННЫЕ ЯЗЫКИ</t>
  </si>
  <si>
    <t>Тимонина Марина Вячеславовна</t>
  </si>
  <si>
    <t>бумага офсетная 80</t>
  </si>
  <si>
    <t>РУССКАЯ СОВРЕМЕННАЯ ПРОЗА И ДРАМАТУРГИЯ</t>
  </si>
  <si>
    <t>бумага офсетная 65</t>
  </si>
  <si>
    <t>ГУМАНИТАРНЫЕ НАУКИ</t>
  </si>
  <si>
    <t>ИЗДАТЕЛЬСТВО  "АСТ"</t>
  </si>
  <si>
    <t>Первый тираж дата</t>
  </si>
  <si>
    <t>Последний тираж дата</t>
  </si>
  <si>
    <t>ЭЗОТЕРИКА. САМОПОЗНАНИЕ. ТАЙНЫЕ ЯВЛЕНИЯ</t>
  </si>
  <si>
    <t>Прайм.Perevod</t>
  </si>
  <si>
    <t>ДЕТСКАЯ И ПОДРОСТКОВАЯ ПОЗНАВАТЕЛЬНАЯ ЛИТЕРАТУРА</t>
  </si>
  <si>
    <t>ЗАРУБЕЖНАЯ КЛАССИЧЕСКАЯ ПРОЗА И ДРАМАТУРГИЯ</t>
  </si>
  <si>
    <t>бумага газетная 45</t>
  </si>
  <si>
    <t>РУССКАЯ КЛАССИЧЕСКАЯ ПРОЗА И ДРАМАТУРГИЯ</t>
  </si>
  <si>
    <t>Эксклюзивная классика</t>
  </si>
  <si>
    <t>ЭксклюзивКлассика</t>
  </si>
  <si>
    <t>бумага мелованная матовая 130</t>
  </si>
  <si>
    <t>СЕНТИМЕНТАЛЬНАЯ ПРОЗА ЗАРУБЕЖНЫХ АВТОРОВ</t>
  </si>
  <si>
    <t>Дробкова Марина Владимировна</t>
  </si>
  <si>
    <t>Ленинград ИД. Молодежная литература</t>
  </si>
  <si>
    <t>Андреева Лилия Григорьевна</t>
  </si>
  <si>
    <t>Эксклюзив: Русская классика</t>
  </si>
  <si>
    <t>ЭксклюзивКласРус</t>
  </si>
  <si>
    <t>АСТРОЛОГИЯ. ГАДАНИЯ. СОННИКИ</t>
  </si>
  <si>
    <t>РУССКИЙ ИСТОРИЧЕСКИЙ РОМАН</t>
  </si>
  <si>
    <t>Редакция Елены Шубиной</t>
  </si>
  <si>
    <t>Шараева Елена Федоровна</t>
  </si>
  <si>
    <t>511 Департамент Прикладная литература и межиздательские проекты</t>
  </si>
  <si>
    <t>РАЗВИТИЕ РЕБЕНКА И ПОДГОТОВКА К ШКОЛЕ (0-6 ЛЕТ)</t>
  </si>
  <si>
    <t>РАЗВИТИЕ РЕБЕНКА И ПОДГОТОВКА К ШКОЛЕ (4-6 ЛЕТ)</t>
  </si>
  <si>
    <t>197х255</t>
  </si>
  <si>
    <t>Швыркова Александра Игоревна</t>
  </si>
  <si>
    <t>0-3</t>
  </si>
  <si>
    <t>138х200</t>
  </si>
  <si>
    <t>60x84/16</t>
  </si>
  <si>
    <t>.</t>
  </si>
  <si>
    <t>ДОМ. ДОСУГ. РУКОДЕЛИЕ И РЕМЕСЛА</t>
  </si>
  <si>
    <t>бумага офсетная 160</t>
  </si>
  <si>
    <t>СЕНТИМЕНТАЛЬНАЯ ПРОЗА РОССИЙСКИХ АВТОРОВ</t>
  </si>
  <si>
    <t>БИОГРАФИИ. МЕМУАРЫ</t>
  </si>
  <si>
    <t>БИОГРАФИИ, МЕМУАРЫ</t>
  </si>
  <si>
    <t>Коненкина Галина Сергеевна</t>
  </si>
  <si>
    <t>Сова. Малыш (Обучающая и развивающая литература)</t>
  </si>
  <si>
    <t>ДЕТСКИЕ И ПОДРОСТКОВЫЕ РАСКРАСКИ И АКТИВИТИ (4 ЛЕТ И СТАРШЕ)</t>
  </si>
  <si>
    <t>РАСКРАСКИ И РИСОВАЛКИ</t>
  </si>
  <si>
    <t>бумага офсетная 120</t>
  </si>
  <si>
    <t>Энрайт Ольга Эрнстовна</t>
  </si>
  <si>
    <t>Корпус</t>
  </si>
  <si>
    <t>САД. ОГОРОД. ЖИВОТНЫЕ И РАСТЕНИЯ</t>
  </si>
  <si>
    <t>САД. ОГОРОД. ЦВЕТОВОДСТВО. ЛАНДШАФТНЫЙ ДИЗАЙН</t>
  </si>
  <si>
    <t>Похвалина Анна Равильевна</t>
  </si>
  <si>
    <t>Прайм.Optimus</t>
  </si>
  <si>
    <t>Времена 2. Vita</t>
  </si>
  <si>
    <t>112х165</t>
  </si>
  <si>
    <t>70x100/32</t>
  </si>
  <si>
    <t>ЕСТЕСТВЕННЫЕ НАУКИ</t>
  </si>
  <si>
    <t>Лист</t>
  </si>
  <si>
    <t>ПСИХОЛОГИЯ ВЗАИМООТНОШЕНИЙ И ПСИХОЛОГИЧЕСКИЕ ТЕСТЫ</t>
  </si>
  <si>
    <t>Веснина Галина Олеговна</t>
  </si>
  <si>
    <t>Неволина Екатерина Александровна</t>
  </si>
  <si>
    <t>Гасюкова Анна Николаевна</t>
  </si>
  <si>
    <t>ФИЛОСОФИЯ. ЛОГИКА. ЭТИКА. ЭСТЕТИКА</t>
  </si>
  <si>
    <t>105х140</t>
  </si>
  <si>
    <t>60x90/32</t>
  </si>
  <si>
    <t>ПОЭЗИЯ</t>
  </si>
  <si>
    <t>Комарова Варвара Алексеевна</t>
  </si>
  <si>
    <t>Джем</t>
  </si>
  <si>
    <t>ОБЩЕСТВЕННЫЕ НАУКИ</t>
  </si>
  <si>
    <t>ИСТОРИЯ. ИСТОЧНИКОВЕДЕНИЕ. АРХЕОЛОГИЯ. ЭТНОГРАФИЯ</t>
  </si>
  <si>
    <t>бумага книжная кремовая 60</t>
  </si>
  <si>
    <t>ИСКУССТВО. КУЛЬТУРА</t>
  </si>
  <si>
    <t>180х120</t>
  </si>
  <si>
    <t>108x80/32*</t>
  </si>
  <si>
    <t>РОССИЙСКАЯ ФАНТАСТИКА, ФЭНТЕЗИ, МИСТИКА</t>
  </si>
  <si>
    <t>Лицензии</t>
  </si>
  <si>
    <t>КОМИКСЫ</t>
  </si>
  <si>
    <t>Нефедова Елизавета Александровна</t>
  </si>
  <si>
    <t>Молодежная литература. Комиксы</t>
  </si>
  <si>
    <t>162х235</t>
  </si>
  <si>
    <t>70x100/16</t>
  </si>
  <si>
    <t>Астрель СПб</t>
  </si>
  <si>
    <t>Волкова Александра Андреевна</t>
  </si>
  <si>
    <t>Молодежная литература. Фантастика и фэнтези</t>
  </si>
  <si>
    <t>бумага мелованная матовая 115</t>
  </si>
  <si>
    <t>ИСКУССТВО И КУЛЬТУРА</t>
  </si>
  <si>
    <t>Кудрявцев Николай Валерьевич</t>
  </si>
  <si>
    <t>Аванта</t>
  </si>
  <si>
    <t>Епифанова Ирина Евгеньевна</t>
  </si>
  <si>
    <t>Дмитриева Вероника Алексеевна</t>
  </si>
  <si>
    <t>Короткова Александра Юрьевна</t>
  </si>
  <si>
    <t>Времена 2. Группа G</t>
  </si>
  <si>
    <t>Комплект</t>
  </si>
  <si>
    <t>бумага офсетная НЕ ПУХЛАЯ 60 Кама</t>
  </si>
  <si>
    <t>Запретное желание (м.)</t>
  </si>
  <si>
    <t>ДЕТСКАЯ ЛИТЕРАТУРА (0-3 ЛЕТ)</t>
  </si>
  <si>
    <t>бумага книжная кремовая пухлая 60</t>
  </si>
  <si>
    <t>Захарова Татьяна Николаевна</t>
  </si>
  <si>
    <t>Захарова Лариса Алексеевна</t>
  </si>
  <si>
    <t>Новикова Мария Олеговна</t>
  </si>
  <si>
    <t>Кулешова Ольга Викторовна</t>
  </si>
  <si>
    <t>Хиты Китая. Фэнтези</t>
  </si>
  <si>
    <t>ХитыКитаяФэнтези</t>
  </si>
  <si>
    <t>Издательство АСТ ООО</t>
  </si>
  <si>
    <t>бумага офсетная пухлая 80 Кама</t>
  </si>
  <si>
    <t>Зайцева Ольга Сергеевна</t>
  </si>
  <si>
    <t>РОССИЙСКАЯ ОСТРОСЮЖЕТНАЯ ЛИТЕРАТУРА</t>
  </si>
  <si>
    <t>Девятайкина Натэлла Анатольевна</t>
  </si>
  <si>
    <t>Шанина Анастасия Александровна</t>
  </si>
  <si>
    <t>ЗАРУБЕЖНАЯ СОВРЕМЕННАЯ ПРОЗА И ДРАМАТУРГИЯ</t>
  </si>
  <si>
    <t>Сазонова Полина Александровна</t>
  </si>
  <si>
    <t>Классики детской книги</t>
  </si>
  <si>
    <t>КлассикиДетКниги</t>
  </si>
  <si>
    <t>Шарм(мини)!</t>
  </si>
  <si>
    <t>МШ!</t>
  </si>
  <si>
    <t>7Б</t>
  </si>
  <si>
    <t>ДЕТСКАЯ ЛИТЕРАТУРА (7 ЛЕТ И СТАРШЕ)</t>
  </si>
  <si>
    <t>РУКОДЕЛИЕ И РЕМЕСЛА</t>
  </si>
  <si>
    <t>Юркина Яна Викторовна</t>
  </si>
  <si>
    <t>Аксенова Анастасия Михайловна</t>
  </si>
  <si>
    <t>Яблокова Ольга Алексеевна</t>
  </si>
  <si>
    <t>?6</t>
  </si>
  <si>
    <t>Большая подарочная книга</t>
  </si>
  <si>
    <t>БолПодарКнига</t>
  </si>
  <si>
    <t>ПОЛИТОЛОГИЯ. ПОЛИТИЧЕСКИЕ НАУКИ</t>
  </si>
  <si>
    <t>Бумажный фонарик</t>
  </si>
  <si>
    <t>РЕЛИГИЯ. ИСТОРИЯ РЕЛИГИИ. МОЛИТВЕННИКИ</t>
  </si>
  <si>
    <t>РЕЛИГИЯ. ИСТОРИЯ РЕЛИГИИ. МОЛИТВЕННИКИ. РЕЛИГИОЗНОЕ ВОСПИТАНИЕ</t>
  </si>
  <si>
    <t>Цурихина Юлия Владимировна</t>
  </si>
  <si>
    <t>Военная боевая фантастика</t>
  </si>
  <si>
    <t>ВоенБоевФантастика</t>
  </si>
  <si>
    <t>Трубова Вероника Андреевна</t>
  </si>
  <si>
    <t>Другие миры</t>
  </si>
  <si>
    <t>ДругиеМиры</t>
  </si>
  <si>
    <t>Эксклюзивная философия</t>
  </si>
  <si>
    <t>ЭксклюзивФилософия</t>
  </si>
  <si>
    <t>Классика лекций. Подарочное издание</t>
  </si>
  <si>
    <t>КлассикаЛекций(под)</t>
  </si>
  <si>
    <t>Любимые истории девчонок и мальчишек</t>
  </si>
  <si>
    <t>ЛюбимИсторДевчонокМальчиш</t>
  </si>
  <si>
    <t>230х230</t>
  </si>
  <si>
    <t>Семейный детектив</t>
  </si>
  <si>
    <t>СемейныйДетектив</t>
  </si>
  <si>
    <t>Трофимов Е.</t>
  </si>
  <si>
    <t>145х215</t>
  </si>
  <si>
    <t>62x92/16</t>
  </si>
  <si>
    <t>Райц Э.</t>
  </si>
  <si>
    <t>Закон и беспорядок</t>
  </si>
  <si>
    <t>ЗаконБеспорядок</t>
  </si>
  <si>
    <t>Попова Юлия Владиславовна</t>
  </si>
  <si>
    <t>Селезнева Александра Андреевна</t>
  </si>
  <si>
    <t>Матросова Мария Ивановна</t>
  </si>
  <si>
    <t>Жучкова Дарья Александровна</t>
  </si>
  <si>
    <t>Большая подарочная книга (футляр)</t>
  </si>
  <si>
    <t>БолПодарКнига((футляр)</t>
  </si>
  <si>
    <t>Шедевры фэнтези</t>
  </si>
  <si>
    <t>ШедеврыФэнтези</t>
  </si>
  <si>
    <t>#</t>
  </si>
  <si>
    <t>Кускова Дарья Александровна</t>
  </si>
  <si>
    <t>Тэнло В.</t>
  </si>
  <si>
    <t>Хиты Китая. Светлый пепел луны</t>
  </si>
  <si>
    <t>ХитыКитаяСветлыйПепелЛуны</t>
  </si>
  <si>
    <t>Булычев А.В.</t>
  </si>
  <si>
    <t>Терентьева Наталья Николаевна</t>
  </si>
  <si>
    <t>Кондакова Мария Андреевна</t>
  </si>
  <si>
    <t>Викторианский бестселлер</t>
  </si>
  <si>
    <t>ВикторианскийБестселлер</t>
  </si>
  <si>
    <t>Сныть С.</t>
  </si>
  <si>
    <t>ЛитКармКолода(под/коробка</t>
  </si>
  <si>
    <t>УЧЕБНЫЕ ПОСОБИЯ И САМОУЧИТЕЛИ ИНОСТРАННЫХ ЯЗЫКОВ</t>
  </si>
  <si>
    <t>107х165</t>
  </si>
  <si>
    <t>70x90/32</t>
  </si>
  <si>
    <t>Астрель СПб. Малыш (Художественная литература)</t>
  </si>
  <si>
    <t>ПУБЛИЦИСТИКА</t>
  </si>
  <si>
    <t>ХУДОЖЕСТВЕННО-ДОКУМЕНТАЛЬНАЯ ПУБЛИЦИСТИКА</t>
  </si>
  <si>
    <t>Редакция "КПД"</t>
  </si>
  <si>
    <t>ШЛ</t>
  </si>
  <si>
    <t>60x84/32</t>
  </si>
  <si>
    <t>Малыш(Обучающая и развивающая литература)</t>
  </si>
  <si>
    <t>бумага типографская 55</t>
  </si>
  <si>
    <t>Видеоигры: глубокое погружение</t>
  </si>
  <si>
    <t>ИНФОРМАТИКА. КОМПЬЮТЕРНАЯ ЛИТЕРАТУРА. ЭЛЕКТРОНИКА</t>
  </si>
  <si>
    <t>ПОПУЛЯРНАЯ КОМПЬЮТЕРНАЯ ЛИТЕРАТУРА</t>
  </si>
  <si>
    <t>Каламина Виолетта Евгеньевна</t>
  </si>
  <si>
    <t>ВидеоигрыГлубокоеПогружен</t>
  </si>
  <si>
    <t>Военная фантастика</t>
  </si>
  <si>
    <t>ВоенФантастика</t>
  </si>
  <si>
    <t>Щурова Ярослава Викторовна</t>
  </si>
  <si>
    <t>МЕТОДИКИ И СОВЕТЫ РОДИТЕЛЯМ ПО ВОСПИТАНИЮ ДЕТЕЙ. КОРРЕКЦИОННАЯ ПЕДАГОГИКА.</t>
  </si>
  <si>
    <t>Дебова Елена Александровна</t>
  </si>
  <si>
    <t>ДЕТСКИЕ ЭНЦИКЛОПЕДИИ И АТЛАСЫ (7 ЛЕТ И СТАРШЕ)</t>
  </si>
  <si>
    <t>Резько И.В.</t>
  </si>
  <si>
    <t>Интеджер. Аванта</t>
  </si>
  <si>
    <t>7-инт</t>
  </si>
  <si>
    <t>Карты Таро (Подарочная коробка с картами и книгой)</t>
  </si>
  <si>
    <t>Ванеева Мария Александровна</t>
  </si>
  <si>
    <t>КартыТаро</t>
  </si>
  <si>
    <t>ТАЙНЫЕ ЯВЛЕНИЯ. ЭКСТРАСЕНСОРИКА. БИОЭНЕРГЕТИКА</t>
  </si>
  <si>
    <t>КУЛИНАРИЯ</t>
  </si>
  <si>
    <t>КУЛИНАРИЯ. КОНСЕРВИРОВАНИЕ. НАПИТКИ. СЕРВИРОВКА И ЗАСТОЛЬНЫЙ ЭТИКЕТ</t>
  </si>
  <si>
    <t>197х240</t>
  </si>
  <si>
    <t>84x100/16</t>
  </si>
  <si>
    <t>Паклянова Юлия Сергеевна</t>
  </si>
  <si>
    <t>Прайм.Future</t>
  </si>
  <si>
    <t>80x120</t>
  </si>
  <si>
    <t>Мастера ужасов</t>
  </si>
  <si>
    <t>МастераУжасов</t>
  </si>
  <si>
    <t>Медицинские практики Востока</t>
  </si>
  <si>
    <t>Малаканова Светлана Казбековна</t>
  </si>
  <si>
    <t>МедицинПрактикВостока</t>
  </si>
  <si>
    <t>УЧЕБНАЯ ЛИТЕРАТУРА ДЛЯ СРЕДНЕЙ ШКОЛЫ (5-9 КЛ)</t>
  </si>
  <si>
    <t>ГУМАНИТАРНЫЕ ПРЕДМЕТЫ (5-9 КЛ)</t>
  </si>
  <si>
    <t>Одобрено Рунетом</t>
  </si>
  <si>
    <t>125х165</t>
  </si>
  <si>
    <t>70x108/32</t>
  </si>
  <si>
    <t>ОдобреноРунетом</t>
  </si>
  <si>
    <t>Свет горизонта. Проза Виктора Пелевина</t>
  </si>
  <si>
    <t>Алексеева Анастасия Сергеевна</t>
  </si>
  <si>
    <t>ПелевинСветГоризонта</t>
  </si>
  <si>
    <t>бумага офсетная НЕ ПУХЛАЯ 65 Кама</t>
  </si>
  <si>
    <t>Попаданец</t>
  </si>
  <si>
    <t>ДОМАШНИЕ ЖИВОТНЫЕ. АКВАРИУМ. ПТИЦЫ. НАСЕКОМЫЕ. ПЧЕЛОВОДСТВО</t>
  </si>
  <si>
    <t>Деркач Татьяна Борисовна</t>
  </si>
  <si>
    <t>Карнеги Д.</t>
  </si>
  <si>
    <t>How to Win Friends and Influence People</t>
  </si>
  <si>
    <t>Ананьева Александра Андреевна</t>
  </si>
  <si>
    <t>Образовательные проекты</t>
  </si>
  <si>
    <t>Вуд Я.</t>
  </si>
  <si>
    <t>Словотворцы магических миров</t>
  </si>
  <si>
    <t>СловотворцыМагичМиров</t>
  </si>
  <si>
    <t>ОБЩЕСТВЕННО-ПОЛИТИЧЕСКАЯ ПУБЛИЦИСТИКА</t>
  </si>
  <si>
    <t>О’Лири Б.</t>
  </si>
  <si>
    <t>Хэппи-энд (Neo)</t>
  </si>
  <si>
    <t>116х190</t>
  </si>
  <si>
    <t>80x100/32</t>
  </si>
  <si>
    <t>ХэппиЭнд(Neo)</t>
  </si>
  <si>
    <t>КЛАССИЧЕСКАЯ ХУДОЖЕСТВЕННАЯ ЛИТЕРАТУРА (11 ЛЕТ И СТАРШЕ)</t>
  </si>
  <si>
    <t>Богатырева Елизавета Николаевна</t>
  </si>
  <si>
    <t>Посканная Анна Сергеевна</t>
  </si>
  <si>
    <t>ПСИХОЛОГИЯ. ПЕДАГОГИКА</t>
  </si>
  <si>
    <t>Калинина Татьяна Сергеевна</t>
  </si>
  <si>
    <t>Эксклюзивное Таро (Коробка с картами + руководство)</t>
  </si>
  <si>
    <t>ЭксклюзивТаро(подар/короб</t>
  </si>
  <si>
    <t>Сватовская Анна Станиславовна</t>
  </si>
  <si>
    <t>ДЕТСКАЯ И ПОДРОСТКОВАЯ СОВРЕМЕННАЯ ЛИТЕРАТУРА (ДО 16 ЛЕТ)</t>
  </si>
  <si>
    <t>СОВРЕМЕННАЯ ХУДОЖЕСТВЕННАЯ ЛИТЕРАТУРА (11-16 ЛЕТ)</t>
  </si>
  <si>
    <t>Вилли-Винки</t>
  </si>
  <si>
    <t>Кинг С.</t>
  </si>
  <si>
    <t>Батурина Анна Евгеньевна</t>
  </si>
  <si>
    <t>Тимакова Анастасия Сергеевна</t>
  </si>
  <si>
    <t>138х210</t>
  </si>
  <si>
    <t>ЭКОНОМИКА. БИЗНЕС.</t>
  </si>
  <si>
    <t>150х210</t>
  </si>
  <si>
    <t>Суворова Дарья Сергеевна</t>
  </si>
  <si>
    <t>Вялов С.С.</t>
  </si>
  <si>
    <t>Третьякова Милена Михайловна</t>
  </si>
  <si>
    <t>Жизнь на Maximum!</t>
  </si>
  <si>
    <t>ЖизньНаMaximum</t>
  </si>
  <si>
    <t>САМОПОЗНАНИЕ. ДУХОВНО-МИСТИЧЕСКИЕ УЧЕНИЯ</t>
  </si>
  <si>
    <t>Зарина Ольга Михайловна</t>
  </si>
  <si>
    <t>Фромм Э.</t>
  </si>
  <si>
    <t>Дмитриева В.Г.</t>
  </si>
  <si>
    <t>Никитенко Наталья Ивановна</t>
  </si>
  <si>
    <t>Яковлева Елена Евгеньевна</t>
  </si>
  <si>
    <t>Neoclassic проза</t>
  </si>
  <si>
    <t>Neoclassic(проза)</t>
  </si>
  <si>
    <t>Лучший определитель</t>
  </si>
  <si>
    <t>ЛучшийОпределитель</t>
  </si>
  <si>
    <t>Как перестать беспокоиться и начать жить</t>
  </si>
  <si>
    <t>How to Stop Worrying and Start Living</t>
  </si>
  <si>
    <t>Петрановская Л.В.</t>
  </si>
  <si>
    <t>Шопенгауэр А.</t>
  </si>
  <si>
    <t>Дианова Валерия Алексеевна</t>
  </si>
  <si>
    <t>Рисуем вебтун</t>
  </si>
  <si>
    <t>РисуемВебтун</t>
  </si>
  <si>
    <t>Боярская Софья Дмитриевна</t>
  </si>
  <si>
    <t>Гайдель Екатерина Анатольевна</t>
  </si>
  <si>
    <t>ДЕТСКАЯ ДОСУГОВАЯ ЛИТЕРАТУРА (4 ЛЕТ И СТАРШЕ)</t>
  </si>
  <si>
    <t>Фантастический боевик. Новая эра</t>
  </si>
  <si>
    <t>ФанБоевикНовЭра</t>
  </si>
  <si>
    <t>Антропос</t>
  </si>
  <si>
    <t>Great Books</t>
  </si>
  <si>
    <t>GreatBooks</t>
  </si>
  <si>
    <t>Philosophy - Неоклассика</t>
  </si>
  <si>
    <t>Philosophy(Neo)</t>
  </si>
  <si>
    <t>Кэрролл Л.</t>
  </si>
  <si>
    <t>Бизнес тренды</t>
  </si>
  <si>
    <t>Ходякова Алена Александровна</t>
  </si>
  <si>
    <t>БизнесТренды</t>
  </si>
  <si>
    <t>Генералова Олеся Алексеевна</t>
  </si>
  <si>
    <t>Время Z</t>
  </si>
  <si>
    <t>ВремяZ</t>
  </si>
  <si>
    <t>Детское чтение</t>
  </si>
  <si>
    <t>ДетЧтение</t>
  </si>
  <si>
    <t>СОВРЕМЕННАЯ ХУДОЖЕСТВЕННАЯ ЛИТЕРАТУРА (6-10 ЛЕТ)</t>
  </si>
  <si>
    <t>СКАЗОЧНЫЕ ИСТОРИИ И ВОЛШЕБНЫЕ ПОВЕСТИ ДЛЯ ДЕТЕЙ(4-10 ЛЕТ)</t>
  </si>
  <si>
    <t>Апрелева Инга Сергеевна</t>
  </si>
  <si>
    <t>ДЕТСКИЕ И ПОДРОСТКОВЫЕ АТЛАСЫ И ЭНЦИКЛОПЕДИИ</t>
  </si>
  <si>
    <t>Демичев Владимир Константинович</t>
  </si>
  <si>
    <t>Боумен В.</t>
  </si>
  <si>
    <t>Шарм</t>
  </si>
  <si>
    <t>ШР.</t>
  </si>
  <si>
    <t>Аристотель</t>
  </si>
  <si>
    <t>АФОРИЗМЫ И ЦИТАТЫ. ФОЛЬКЛОР. МИФЫ</t>
  </si>
  <si>
    <t>ФОЛЬКЛОР. МИФЫ. ПОСЛОВИЦЫ И ПОГОВОРКИ</t>
  </si>
  <si>
    <t>Картон</t>
  </si>
  <si>
    <t>500 заданий для малышей</t>
  </si>
  <si>
    <t>ИГРЫ И ГОЛОВОЛОМКИ</t>
  </si>
  <si>
    <t>Corpus.</t>
  </si>
  <si>
    <t>Библиотека классики</t>
  </si>
  <si>
    <t>БиблКлассики</t>
  </si>
  <si>
    <t>Беднарская Ульяна Дмитриевна</t>
  </si>
  <si>
    <t>Клемешов Александр Анатольевич</t>
  </si>
  <si>
    <t>Климова Ольга Владимировна</t>
  </si>
  <si>
    <t>Остер Г.Б.</t>
  </si>
  <si>
    <t>ПРАВО. ЮРИДИЧЕСКИЕ НАУКИ</t>
  </si>
  <si>
    <t>Рим Антон Александрович</t>
  </si>
  <si>
    <t>&lt;не указано&gt;</t>
  </si>
  <si>
    <t>Коллекция. Военная фантастика</t>
  </si>
  <si>
    <t>КоллекцияВоенФантастика</t>
  </si>
  <si>
    <t>Николаева Татьяна Алексеевна</t>
  </si>
  <si>
    <t>Рязанцева Елизавета Игоревна</t>
  </si>
  <si>
    <t>Михалкова Е.И.</t>
  </si>
  <si>
    <t>Оттенки чувств</t>
  </si>
  <si>
    <t>ОттенкиЧувств</t>
  </si>
  <si>
    <t>Жигунова Екатерина Константиновна</t>
  </si>
  <si>
    <t>ДЕТСКАЯ И ПОДРОСТКОВАЯ ФАНТАСТИКА, ФЭНТЕЗИ, МИСТИКА (ДО 16 ЛЕТ)</t>
  </si>
  <si>
    <t>Адушева Евгения Сергеевна</t>
  </si>
  <si>
    <t>Толкин и Средиземье</t>
  </si>
  <si>
    <t>ТолкинСредиземье(м)</t>
  </si>
  <si>
    <t>ФанКук</t>
  </si>
  <si>
    <t>Пушкин А.С.</t>
  </si>
  <si>
    <t>Серебрякова Екатерина Алексеевна</t>
  </si>
  <si>
    <t>118х80</t>
  </si>
  <si>
    <t>108x84/64*</t>
  </si>
  <si>
    <t>Духтанова Александра Сергеевна</t>
  </si>
  <si>
    <t>Чуваева Влада Владимировна</t>
  </si>
  <si>
    <t>Алхимия духа. Лучшее</t>
  </si>
  <si>
    <t>АлхимияДуха(Лучшее)</t>
  </si>
  <si>
    <t>64x90/16</t>
  </si>
  <si>
    <t>Вудхаус П.Г.</t>
  </si>
  <si>
    <t>6-7</t>
  </si>
  <si>
    <t>АДМИНИСТРАТИВНОЕ ПРАВО. ОРГАНЫ ГОС. БЕЗОПАСНОСТИ, ВНУТР. ДЕЛ, ВООРУЖЕННЫХ СИЛ. ТАМОЖЕННОЕ ПРАВО. МУНИЦИПАЛЬНОЕ ПРАВО. ИНФОРМАЦИОННОЕ ПРАВО</t>
  </si>
  <si>
    <t>Иванова Анастасия Александровна</t>
  </si>
  <si>
    <t>ХУДОЖЕСТВЕННАЯ ЛИТЕРАТУРА ДЛЯ ДЕТЕЙ (0-3 ЛЕТ)</t>
  </si>
  <si>
    <t>АСТ Москва</t>
  </si>
  <si>
    <t>История и наука рунета. Страдающее средневековье</t>
  </si>
  <si>
    <t>История&amp;НаукаРунета(Страд</t>
  </si>
  <si>
    <t>ДЕТСКИЙ ДОСУГ</t>
  </si>
  <si>
    <t>НАУКИ О ЗЕМЛЕ</t>
  </si>
  <si>
    <t>Корнилова Ольга Александровна</t>
  </si>
  <si>
    <t>Лучшая детская книга</t>
  </si>
  <si>
    <t>ЛучшДетКнига</t>
  </si>
  <si>
    <t>Матюшкина К.</t>
  </si>
  <si>
    <t>Самый прикольный детектив</t>
  </si>
  <si>
    <t>Матюшкина(СамПриколДетект</t>
  </si>
  <si>
    <t>ДЕТЕКТИВЫ ДЛЯ ДЕТЕЙ И ПОДРОСТКОВ (7-16 ЛЕТ)</t>
  </si>
  <si>
    <t>картон мелованный 300</t>
  </si>
  <si>
    <t>Рябинина Елизавета Николаевна</t>
  </si>
  <si>
    <t>Подлинная история России</t>
  </si>
  <si>
    <t>ПодлиннаяИсторияРоссии</t>
  </si>
  <si>
    <t>Секреты счастья</t>
  </si>
  <si>
    <t>СекретыСчастья</t>
  </si>
  <si>
    <t>Вебтун. Однажды я стала принцессой.</t>
  </si>
  <si>
    <t>ВебтунПринцесса</t>
  </si>
  <si>
    <t>Безупречный детектив (м)</t>
  </si>
  <si>
    <t>БезупречныйДетектив(м)</t>
  </si>
  <si>
    <t>Рукоделие от А до Я. Лучшее</t>
  </si>
  <si>
    <t>Рукоделие(лучшее)</t>
  </si>
  <si>
    <t>Русская Реконкиста</t>
  </si>
  <si>
    <t>РусРеконкиста</t>
  </si>
  <si>
    <t>УГОЛОВНОЕ ПРАВО. КРИМИНОЛОГИЯ. КРИМИНАЛИСТИКА. УГОЛОВНЫЙ ПРОЦЕСС. ПРОКУРОРСКИЙ НАДЗОР.</t>
  </si>
  <si>
    <t>Карта</t>
  </si>
  <si>
    <t>Лаврова Маргарита Александровна</t>
  </si>
  <si>
    <t>Очарование(мини)</t>
  </si>
  <si>
    <t>Очар(м)</t>
  </si>
  <si>
    <t>Первая энциклопедия с видеоуроками</t>
  </si>
  <si>
    <t>ПервЭнц(с видеоуроками)</t>
  </si>
  <si>
    <t>Практическая магия для жизни</t>
  </si>
  <si>
    <t>ПрактичМагияЖизни</t>
  </si>
  <si>
    <t>Фронтовой дневник (новое оформление)</t>
  </si>
  <si>
    <t>ФронтДневник(best)</t>
  </si>
  <si>
    <t>Симмонс Д.</t>
  </si>
  <si>
    <t>Эксклюзивная классика (Лучшее)</t>
  </si>
  <si>
    <t>ЭксклюзивКлассика(тв)</t>
  </si>
  <si>
    <t>Атнашева Дарья Витальевна</t>
  </si>
  <si>
    <t>Демина К.</t>
  </si>
  <si>
    <t>Идеальное фэнтези. Романы Карины Деминой</t>
  </si>
  <si>
    <t>ДеминаИдеалФэнтези</t>
  </si>
  <si>
    <t>ФИЛОЛОГИЯ. ЛИТЕРАТУРОВЕДЕНИЕ. ОБЩЕЕ ЯЗЫКОЗНАНИЕ. РУССКИЙ ЯЗЫК. КУЛЬТУРА РЕЧИ. РИТОРИКА</t>
  </si>
  <si>
    <t>165х210</t>
  </si>
  <si>
    <t>72x90/16</t>
  </si>
  <si>
    <t>Брослав Марья Руслановна</t>
  </si>
  <si>
    <t>Звезда соцсети. Подарочное издание</t>
  </si>
  <si>
    <t>ЗвездаСоцсети(под)</t>
  </si>
  <si>
    <t>Шелдон С.</t>
  </si>
  <si>
    <t>Тетрадзе Елизавета Андреевна</t>
  </si>
  <si>
    <t>Мастера фантазии</t>
  </si>
  <si>
    <t>Мартин(под)</t>
  </si>
  <si>
    <t>Чуковский К.И.</t>
  </si>
  <si>
    <t>Брындза Р.</t>
  </si>
  <si>
    <t>Новый мировой триллер</t>
  </si>
  <si>
    <t>НовМирТриллер</t>
  </si>
  <si>
    <t>Пислегина Наталия Андреевна</t>
  </si>
  <si>
    <t>Словарь школьный новый</t>
  </si>
  <si>
    <t>СловШкНов.</t>
  </si>
  <si>
    <t>270х210</t>
  </si>
  <si>
    <t>110x90/16*</t>
  </si>
  <si>
    <t>Волшебная академия</t>
  </si>
  <si>
    <t>ВолшебнаяАкадемия</t>
  </si>
  <si>
    <t>Король на все времена</t>
  </si>
  <si>
    <t>Кинг(нов)</t>
  </si>
  <si>
    <t>Русская классика</t>
  </si>
  <si>
    <t>Рус.класс!</t>
  </si>
  <si>
    <t>Маслова Анна Алексеевна</t>
  </si>
  <si>
    <t>СПОРТ. ФИТНЕС. ОХОТА И РЫБАЛКА</t>
  </si>
  <si>
    <t>Бром Д.</t>
  </si>
  <si>
    <t>Мастера магического реализма (подарочное)</t>
  </si>
  <si>
    <t>Гейман(под)</t>
  </si>
  <si>
    <t>Шебаршова Мария Алексеевна</t>
  </si>
  <si>
    <t>СРЕДСТВА МАССОВОЙ ИНФОРМАЦИИ. КНИЖНОЕ ДЕЛО. КУЛЬТУРОЛОГИЯ</t>
  </si>
  <si>
    <t>Д-пружина (мягкий)</t>
  </si>
  <si>
    <t>Просекова Надежда Александровна</t>
  </si>
  <si>
    <t>ЛИЧНЫЙ ТРАНСПОРТ. ПРАВИЛА ДОРОЖНОГО ДВИЖЕНИЯ</t>
  </si>
  <si>
    <t>ЛИЧНЫЙ ТРАНСПОРТ. ПРАВИЛА ДОРОЖНОГО ДВИЖЕНИЯ. АВТОДОРОЖНЫЕ КАРТЫ</t>
  </si>
  <si>
    <t>5-6</t>
  </si>
  <si>
    <t>БИОЛОГИЯ. БОТАНИКА. ЗООЛОГИЯ. БИОЛОГИЧЕСКИЕ НАУКИ.</t>
  </si>
  <si>
    <t>Горшкова Екатерина Андреевна</t>
  </si>
  <si>
    <t>Паланик Ч.</t>
  </si>
  <si>
    <t>От битника до Паланика (м)</t>
  </si>
  <si>
    <t>ОтБитникаДоПаланика(м)</t>
  </si>
  <si>
    <t>Чурсина Татьяна Владимировна</t>
  </si>
  <si>
    <t>Кореневская Мария Николаевна</t>
  </si>
  <si>
    <t>Докудрамы</t>
  </si>
  <si>
    <t>ЗаконКом.</t>
  </si>
  <si>
    <t>ПРОЧИЕ ЭНЦИКЛОПЕДИИ И СПРАВОЧНИКИ. МЕЖОТРАСЛЕВАЯ ЛИТЕРАТУРА</t>
  </si>
  <si>
    <t>УНИВЕРСАЛЬНЫЕ ЭНЦИКЛОПЕДИИ И СПРАВОЧНИКИ</t>
  </si>
  <si>
    <t>СОЦИОЛОГИЯ. СОЦИАЛЬНАЯ РАБОТА. СТАТИСТИКА. ДЕМОГРАФИЯ</t>
  </si>
  <si>
    <t>LAV. Романтика</t>
  </si>
  <si>
    <t>LAV.Романтика</t>
  </si>
  <si>
    <t>Холланд С.</t>
  </si>
  <si>
    <t>Love &amp; Mafia на русском</t>
  </si>
  <si>
    <t>Love&amp;MafiaНаРусском</t>
  </si>
  <si>
    <t>125х180</t>
  </si>
  <si>
    <t>76x108/32</t>
  </si>
  <si>
    <t>ПДД</t>
  </si>
  <si>
    <t>Смолькова Дарья Александровна</t>
  </si>
  <si>
    <t>Фэнтези-магия</t>
  </si>
  <si>
    <t>ФэнтезиМагия</t>
  </si>
  <si>
    <t>Читаем сами без мамы</t>
  </si>
  <si>
    <t>ЧитаемБезМамы</t>
  </si>
  <si>
    <t>Библиотека для дошколят</t>
  </si>
  <si>
    <t>БибДляДошколят</t>
  </si>
  <si>
    <t>Шилкина Екатерина Антоновна</t>
  </si>
  <si>
    <t>Зеркало памяти</t>
  </si>
  <si>
    <t>ЗеркалоПамяти</t>
  </si>
  <si>
    <t>Коллекция.</t>
  </si>
  <si>
    <t>Коллекция</t>
  </si>
  <si>
    <t>Паламарчук Олеся Сергеевна</t>
  </si>
  <si>
    <t>Букина Светлана Анатольевна</t>
  </si>
  <si>
    <t>Die Elixiere des Teufels</t>
  </si>
  <si>
    <t>Некрасов А.А.</t>
  </si>
  <si>
    <t>Современный фантастический боевик</t>
  </si>
  <si>
    <t>СоврФанБоевик</t>
  </si>
  <si>
    <t>Сутеев В.Г.</t>
  </si>
  <si>
    <t>Рэйн С.</t>
  </si>
  <si>
    <t>Игра без правил. Романы Солы Рэйн</t>
  </si>
  <si>
    <t>ИграБезПравил</t>
  </si>
  <si>
    <t>Санфиров А.Ю.</t>
  </si>
  <si>
    <t>Криминология на пальцах</t>
  </si>
  <si>
    <t>КриминологияНаПальцах</t>
  </si>
  <si>
    <t>ALL IN. Любовь без компромиссов</t>
  </si>
  <si>
    <t>ЛюбовьБезКомпромиссов</t>
  </si>
  <si>
    <t>Калинин Д.С.</t>
  </si>
  <si>
    <t>Филатов А.В.</t>
  </si>
  <si>
    <t>Великие мировые детективы</t>
  </si>
  <si>
    <t>10-14</t>
  </si>
  <si>
    <t>Алексеев Ф.С.</t>
  </si>
  <si>
    <t>Твен М.</t>
  </si>
  <si>
    <t>Малышева А.В.</t>
  </si>
  <si>
    <t>Мандалы для релакса</t>
  </si>
  <si>
    <t>МандалыРелакса</t>
  </si>
  <si>
    <t>Гофман Валерия Сергеевна</t>
  </si>
  <si>
    <t>Сергеева Дания Загидовна</t>
  </si>
  <si>
    <t>Шелдон-exclusive</t>
  </si>
  <si>
    <t>Шелдон(best/м)</t>
  </si>
  <si>
    <t>Общественное мнение</t>
  </si>
  <si>
    <t>Липпман У.</t>
  </si>
  <si>
    <t>Corpus.(roman)</t>
  </si>
  <si>
    <t>Растопи меня нежно</t>
  </si>
  <si>
    <t>РастопиМеняНежно</t>
  </si>
  <si>
    <t>Кингсолвер Б.</t>
  </si>
  <si>
    <t>Базовый курс для начинающих</t>
  </si>
  <si>
    <t>БазовыйКурсНачинающих</t>
  </si>
  <si>
    <t>Гришэм: лучшее</t>
  </si>
  <si>
    <t>Гришэм(лучшее)</t>
  </si>
  <si>
    <t>125х193</t>
  </si>
  <si>
    <t>Звезда Рунета</t>
  </si>
  <si>
    <t>ЗвездаРунета</t>
  </si>
  <si>
    <t>Исторический контекст</t>
  </si>
  <si>
    <t>ИсторическийКонтекст</t>
  </si>
  <si>
    <t>Толстой А.Н.</t>
  </si>
  <si>
    <t>Клейпас Л.</t>
  </si>
  <si>
    <t>Кросс Д.</t>
  </si>
  <si>
    <t>Самая страшная книга</t>
  </si>
  <si>
    <t>СамСтрашнаяКнига(тв)</t>
  </si>
  <si>
    <t>Хиты экрана</t>
  </si>
  <si>
    <t>ХитыЭкрана</t>
  </si>
  <si>
    <t>ХЗ: Хлеба и зрелищ</t>
  </si>
  <si>
    <t>Хлеба и зрелищ</t>
  </si>
  <si>
    <t>Шэ Лао</t>
  </si>
  <si>
    <t>Глотова В.Ю.</t>
  </si>
  <si>
    <t>Малышева Таисия Владимировна</t>
  </si>
  <si>
    <t>Шепеленко Юлия Александровна</t>
  </si>
  <si>
    <t>Глотова Мария Дмитриевна</t>
  </si>
  <si>
    <t>Кизима Г.А.</t>
  </si>
  <si>
    <t>Огород своими руками</t>
  </si>
  <si>
    <t>ОгородСвоимиРуками</t>
  </si>
  <si>
    <t>Кечайкина Дарья Дмитриевна</t>
  </si>
  <si>
    <t>Психологические карты (Коробка с картами + руководство)</t>
  </si>
  <si>
    <t>ПсихологичКарты</t>
  </si>
  <si>
    <t>Советы опытного дачника</t>
  </si>
  <si>
    <t>СоветыОпытногоДачника</t>
  </si>
  <si>
    <t>Суркова Л.М.</t>
  </si>
  <si>
    <t>Вильмонт Е.Н.</t>
  </si>
  <si>
    <t>Долгая Прогулка</t>
  </si>
  <si>
    <t>LONG WALK</t>
  </si>
  <si>
    <t>Задержи дыхание. Проза Анны Малышевой (м)</t>
  </si>
  <si>
    <t>Малышева(Проза/м)</t>
  </si>
  <si>
    <t>Самая большая книга (подарочная)</t>
  </si>
  <si>
    <t>СамБолКнига(под)</t>
  </si>
  <si>
    <t>МЕНЕДЖМЕНТ. ИНСТРУМЕНТЫ УПРАВЛЕНИЯ</t>
  </si>
  <si>
    <t>Марков А.В.</t>
  </si>
  <si>
    <t>Очарование(мини)!</t>
  </si>
  <si>
    <t>Очар(м)!</t>
  </si>
  <si>
    <t>Мазина В.Д.</t>
  </si>
  <si>
    <t>Игры</t>
  </si>
  <si>
    <t>95х140</t>
  </si>
  <si>
    <t>Толкин Д.Р.</t>
  </si>
  <si>
    <t>Лидер Рунета</t>
  </si>
  <si>
    <t>ЛидерРунета</t>
  </si>
  <si>
    <t>Золотой ключик, или Приключения Буратино</t>
  </si>
  <si>
    <t>КОМПЬЮТЕРНАЯ ЛИТЕРАТУРА ДЛЯ ПРОФЕССИОНАЛОВ</t>
  </si>
  <si>
    <t>125х163</t>
  </si>
  <si>
    <t>БлаБлаPets</t>
  </si>
  <si>
    <t>Большая книга обо всём</t>
  </si>
  <si>
    <t>БолКнОбоВсём</t>
  </si>
  <si>
    <t>Необыкновенная магия. Шедевры Рунета</t>
  </si>
  <si>
    <t>ШедеврыРунета</t>
  </si>
  <si>
    <t>Звезды века (бол.)</t>
  </si>
  <si>
    <t>ЗвездыВекаБол</t>
  </si>
  <si>
    <t>Золотой век английского детектива</t>
  </si>
  <si>
    <t>ЗолВекАнглДет</t>
  </si>
  <si>
    <t>Даша и компания</t>
  </si>
  <si>
    <t>Гусева Анастасия Егоровна</t>
  </si>
  <si>
    <t>Дроздов А.Ф.</t>
  </si>
  <si>
    <t>Достоверная медицина (в инфографике)</t>
  </si>
  <si>
    <t>ДостовернаяМедицина(в инф</t>
  </si>
  <si>
    <t>Козлова Элана Александровна</t>
  </si>
  <si>
    <t>Барто А.Л.</t>
  </si>
  <si>
    <t>Басова Ольга Викторовна</t>
  </si>
  <si>
    <t>Stalker</t>
  </si>
  <si>
    <t>Ле Фаню Д.</t>
  </si>
  <si>
    <t>Пономаренко В.В.</t>
  </si>
  <si>
    <t>Риторика. Поэтика</t>
  </si>
  <si>
    <t>Ῥητορικὴ τέχνη</t>
  </si>
  <si>
    <t>Одно из самых интересных и необычных произведений великого Гофмана. Шедевр готического романа.
История "сына великого грешника" - молодого монаха-цистерцианца из удаленной германской обители, отправленного в Рим и ставшего свидетелем и участником череды таинственных и страшных событий, одновременно пугает, увлекает и вместе с тем очаровывает читателя изысканной манерой, в которой написана эта книга…</t>
  </si>
  <si>
    <t>Этика</t>
  </si>
  <si>
    <t>Законы мироздания</t>
  </si>
  <si>
    <t>ЗаконыМироздания</t>
  </si>
  <si>
    <t>Коллекционная книга</t>
  </si>
  <si>
    <t>КоллекционКнига</t>
  </si>
  <si>
    <t>КультурнаяИстория</t>
  </si>
  <si>
    <t>Даль В.И.</t>
  </si>
  <si>
    <t>Замятина Светлана Витальевна</t>
  </si>
  <si>
    <t>Шумилова Дарья Андреевна</t>
  </si>
  <si>
    <t>Леди Баг и Супер-Кот. Истории</t>
  </si>
  <si>
    <t>ЛедиБагСуперКот(Истории)</t>
  </si>
  <si>
    <t>Хиты Азии. Их история</t>
  </si>
  <si>
    <t>ХитыАзииИхИстория</t>
  </si>
  <si>
    <t>Панова В.Ф.</t>
  </si>
  <si>
    <t>Psychology#KnowHow</t>
  </si>
  <si>
    <t>(Уволен) Глухова Екатерина Вадимовна</t>
  </si>
  <si>
    <t>Большая раскраска на спирали: очень удобно</t>
  </si>
  <si>
    <t>БольшРаскрНаСпиралиОчУдоб</t>
  </si>
  <si>
    <t>Лебедева Янина Андреевна</t>
  </si>
  <si>
    <t>Белов И.А.</t>
  </si>
  <si>
    <t>Серебряный век</t>
  </si>
  <si>
    <t>Малыгин В.В.</t>
  </si>
  <si>
    <t>Косиног: История о колдовстве</t>
  </si>
  <si>
    <t>Slewfoot</t>
  </si>
  <si>
    <t>Мамлеева Н.</t>
  </si>
  <si>
    <t>Дракмар</t>
  </si>
  <si>
    <t>Вэлс Мартин</t>
  </si>
  <si>
    <t>Болдова М.В.</t>
  </si>
  <si>
    <t>Шмакова Елена Юрьевна</t>
  </si>
  <si>
    <t>Mainstream. Фэнтези (подарочн.)</t>
  </si>
  <si>
    <t>MainstreamФэнтези(под)</t>
  </si>
  <si>
    <t>Юин</t>
  </si>
  <si>
    <t>Новелла. Королева со скальпелем</t>
  </si>
  <si>
    <t>КоролеваСоСкальпелем</t>
  </si>
  <si>
    <t>Времена 2. Переплет. Культура</t>
  </si>
  <si>
    <t>Нечаев С.Ю.</t>
  </si>
  <si>
    <t>Монтгомери Л.</t>
  </si>
  <si>
    <t>Легенды русского рока</t>
  </si>
  <si>
    <t>ЛегендыРусРока</t>
  </si>
  <si>
    <t>7-9</t>
  </si>
  <si>
    <t>бумага офсетная 60</t>
  </si>
  <si>
    <t>#Рецепты Рунета</t>
  </si>
  <si>
    <t>РецептыРунета</t>
  </si>
  <si>
    <t>GameStory.League Of Dreamers</t>
  </si>
  <si>
    <t>GameStoryLeagueOfDream</t>
  </si>
  <si>
    <t>Совсем другое время</t>
  </si>
  <si>
    <t>СовсемДругоеВремя</t>
  </si>
  <si>
    <t>Lingua. Европейские языки</t>
  </si>
  <si>
    <t>ОГИЗ. Страноведение</t>
  </si>
  <si>
    <t>Сафарли Э.</t>
  </si>
  <si>
    <t>Бестселлеры Эльчина Сафарли</t>
  </si>
  <si>
    <t>Сафарли(best)</t>
  </si>
  <si>
    <t>Lingua. Русский язык</t>
  </si>
  <si>
    <t>Кладезь. Самопознание</t>
  </si>
  <si>
    <t>Карты</t>
  </si>
  <si>
    <t>Довлатов С.</t>
  </si>
  <si>
    <t>Прайм. Астери</t>
  </si>
  <si>
    <t>Хиты корейской волны</t>
  </si>
  <si>
    <t>ХитыКорейскойВолны</t>
  </si>
  <si>
    <t>Артеева Ю.</t>
  </si>
  <si>
    <t>Школьное стекло</t>
  </si>
  <si>
    <t>ШкольноеСтекло</t>
  </si>
  <si>
    <t>Уэллс Г.</t>
  </si>
  <si>
    <t>Времена 2. Переплет. История</t>
  </si>
  <si>
    <t>Гайдар А.П.</t>
  </si>
  <si>
    <t>Сказки на ночь</t>
  </si>
  <si>
    <t>Как завоевывать друзей и оказывать влияние на людей</t>
  </si>
  <si>
    <t>Борисова Екатерина Юрьевна</t>
  </si>
  <si>
    <t>Сэндс Л.</t>
  </si>
  <si>
    <t>Пирог О.В.</t>
  </si>
  <si>
    <t>Кладезь. Психология</t>
  </si>
  <si>
    <t>Кладезь. Хобби. Лайфстайл</t>
  </si>
  <si>
    <t>ОГИЗ. Научно-популярная литература</t>
  </si>
  <si>
    <t>Wilde Oscar</t>
  </si>
  <si>
    <t>Neoclassic. Гамма</t>
  </si>
  <si>
    <t>Neoclassic. Омега</t>
  </si>
  <si>
    <t>Кладезь. Юридика</t>
  </si>
  <si>
    <t>Neoclassic. Дельта</t>
  </si>
  <si>
    <t>Кладезь. Музыка</t>
  </si>
  <si>
    <t>Иллюстрированный бестселлер</t>
  </si>
  <si>
    <t>ИллюстрБестселлер</t>
  </si>
  <si>
    <t>Кладезь. Сад/Огород</t>
  </si>
  <si>
    <t>Гари Р.</t>
  </si>
  <si>
    <t>Весь Ромен Гари</t>
  </si>
  <si>
    <t>Гари(Весь)</t>
  </si>
  <si>
    <t>Искусство спора. Как читать книги</t>
  </si>
  <si>
    <t>Поварнин С.И.</t>
  </si>
  <si>
    <t>Сергей Иннокентьевич Поварнин (1870—1952) – философ, профессор Ленинградского государственного университета,  крупный специалист в области логики и риторики.
Эти книги гремели в 20—30-х годах ХХ века, стояли рядом с «Занимательной физикой» и «Занимательной математикой» Я.Перельмана, а потом были незаслуженно забыты. Но  сейчас они снова оказались востребованными.
Читать книги – что может быть проще? Мы обучены чтению с начальной школы, но как мы читаем? Да «как читается», а между тем вреда от такого чтения зачастую больше, чем пользы. Поэтому вдумчивому читателю просто необходимо  ознакомиться с приемами и навыками рационального чтения. 
Кроме того, предлагаемое в сборнике «Искусство спора», наряду с «Искусством побеждать в спорах» А. Шопенгауэра, научит читать «между строк» средства массовой информации и замечать их уловки, а также правильно излагать свои доводы в любых дискуссиях.</t>
  </si>
  <si>
    <t>Корецкий Д.А.</t>
  </si>
  <si>
    <t>От битника до Паланика</t>
  </si>
  <si>
    <t>ОтБитникаДоПаланика</t>
  </si>
  <si>
    <t>Кладезь. Медицина</t>
  </si>
  <si>
    <t>ОГИЗ. История</t>
  </si>
  <si>
    <t>Е Юань</t>
  </si>
  <si>
    <t>Хиты Китая. Повелитель тайн</t>
  </si>
  <si>
    <t>ХитыКитаяПовелительТайн</t>
  </si>
  <si>
    <t>Ефимова Ю.С.</t>
  </si>
  <si>
    <t>Лирический детектив</t>
  </si>
  <si>
    <t>ЛиричДетектив</t>
  </si>
  <si>
    <t>Самая полная биография</t>
  </si>
  <si>
    <t>СамПолнБиография</t>
  </si>
  <si>
    <t>Юлиана</t>
  </si>
  <si>
    <t>75x96/12</t>
  </si>
  <si>
    <t>Экономические миры</t>
  </si>
  <si>
    <t>ЭкономическиеМиры</t>
  </si>
  <si>
    <t>ПДД 3D</t>
  </si>
  <si>
    <t>ХИТ</t>
  </si>
  <si>
    <t>Вудворт Ф.</t>
  </si>
  <si>
    <t>Фэнтези-бестселлеры Франциски Вудворт</t>
  </si>
  <si>
    <t>ВудвортФэнтезиБестселлеры</t>
  </si>
  <si>
    <t>Динозавры</t>
  </si>
  <si>
    <t>Назарова О.С.</t>
  </si>
  <si>
    <t>80летВеликойПобеды</t>
  </si>
  <si>
    <t>Любимые герои. Раскраски и наклейки</t>
  </si>
  <si>
    <t>ЛюбимГерои(Раскр)</t>
  </si>
  <si>
    <t>НоваФикшн.РусГорФэнт С</t>
  </si>
  <si>
    <t/>
  </si>
  <si>
    <t>Грешный ангел</t>
  </si>
  <si>
    <t>ГрешныйАнгел</t>
  </si>
  <si>
    <t>Аддерли К.</t>
  </si>
  <si>
    <t>Настоящая геополитика</t>
  </si>
  <si>
    <t>НастоящГеополитика</t>
  </si>
  <si>
    <t>Сервантес М. де</t>
  </si>
  <si>
    <t>Дон Кихот</t>
  </si>
  <si>
    <t>Каменистый А.</t>
  </si>
  <si>
    <t>Прибылова Елена</t>
  </si>
  <si>
    <t>МИСТИКА И УЖАСЫ ДЛЯ ДЕТЕЙ И ПОДРОСТКОВ (11-16 ЛЕТ)</t>
  </si>
  <si>
    <t>Готти С.</t>
  </si>
  <si>
    <t>Темный Универ</t>
  </si>
  <si>
    <t>ТемныйУнивер</t>
  </si>
  <si>
    <t>Гарди Т.</t>
  </si>
  <si>
    <t>Оболенская Л.</t>
  </si>
  <si>
    <t>Героиня не нашего времени. Бытовое фэнтези</t>
  </si>
  <si>
    <t>Степанова Юлия Вячеславовна</t>
  </si>
  <si>
    <t>ГероиняННашегоВремени</t>
  </si>
  <si>
    <t>Подковенко Диана Евгеньевна</t>
  </si>
  <si>
    <t>Кагорлицкая Т.А.</t>
  </si>
  <si>
    <t>Зверева Елизавета Сергеевна</t>
  </si>
  <si>
    <t>Громов П.М.</t>
  </si>
  <si>
    <t>ВильмонтДетДетектив(Даша</t>
  </si>
  <si>
    <t>Юникорния</t>
  </si>
  <si>
    <t>Манискалко Керри</t>
  </si>
  <si>
    <t>70x108/8</t>
  </si>
  <si>
    <t>Оушен , Ранён , Ли Б.</t>
  </si>
  <si>
    <t>Вебтун. Чтобы помочь тебе понять</t>
  </si>
  <si>
    <t>ВебтунЧтобыПомочь</t>
  </si>
  <si>
    <t>Медицина Рунета</t>
  </si>
  <si>
    <t>МедицинаРунета</t>
  </si>
  <si>
    <t>84x106/12</t>
  </si>
  <si>
    <t>Пелевин В.О.</t>
  </si>
  <si>
    <t>Культурная история (Лёд)</t>
  </si>
  <si>
    <t>Мерфи М.</t>
  </si>
  <si>
    <t>Кипрушева Ойли Олеговна</t>
  </si>
  <si>
    <t>Мильчха</t>
  </si>
  <si>
    <t>Новелла. Лериана, невеста герцога по контракту</t>
  </si>
  <si>
    <t>Новелла</t>
  </si>
  <si>
    <t>MassCult</t>
  </si>
  <si>
    <t>ВеликМирДетективы</t>
  </si>
  <si>
    <t>Бегущий человек</t>
  </si>
  <si>
    <t>RUNNING MAN</t>
  </si>
  <si>
    <t>Объявлено убийство(м)</t>
  </si>
  <si>
    <t>ОбъявленоУбийство(м)</t>
  </si>
  <si>
    <t>Чеченина Алиса Алексеевна</t>
  </si>
  <si>
    <t>Панферова Ольга Юрьевна</t>
  </si>
  <si>
    <t>Митань-триллер. Расследования из Поднебесной</t>
  </si>
  <si>
    <t>МитаньТриллер</t>
  </si>
  <si>
    <t>Атомный поезд</t>
  </si>
  <si>
    <t>Томпсон Х.С.</t>
  </si>
  <si>
    <t>Андерсенн К.</t>
  </si>
  <si>
    <t>Очень частный детектив</t>
  </si>
  <si>
    <t>ОченьЧастныйДетектив</t>
  </si>
  <si>
    <t>Раскраска-вдохновение</t>
  </si>
  <si>
    <t>РаскраскаВдохновение</t>
  </si>
  <si>
    <t>Будьте добры: роман-антидепрессант</t>
  </si>
  <si>
    <t>РоманАнтидепрессант</t>
  </si>
  <si>
    <t>Танки Gerand: раскраски</t>
  </si>
  <si>
    <t>ТанкиGerand:раскр</t>
  </si>
  <si>
    <t>Откройте для себя потрясающий мир танков Gerand с нашей книгой раскрасок. 16 иллюстраций, каждая из которых содержит уникальное изображение знаменитых героев мультфильма. Книга предлагает не только увлекательное занятие для ребёнка, но и возможность развивать его художественные навыки.
Каждая иллюстрация выполнена со вниманием к деталям, позволяя детям вообразить себя настоящими художниками. Они смогут поэкспериментировать с цветами и создать свои собственные версии танков, воображая себя конструкторами и дизайнерами. Раскраска способствует развитию мелкой моторики, усидчивости и творческого мышления, а также предоставляет возможность отдыха и развлечения.
Эта раскраска станет отличным подарком для юных поклонников мультфильма Gerand, а также настоящим помощником для родителей, которые ищут интересные и полезные занятия для своих детей. Погрузитесь в мир танков, создавайте шедевры и насладитесь процессом творчества!</t>
  </si>
  <si>
    <t>Таро Премиум</t>
  </si>
  <si>
    <t>ТароПремиум</t>
  </si>
  <si>
    <t>Дневник фокса Микки</t>
  </si>
  <si>
    <t>155х190</t>
  </si>
  <si>
    <t>64x80/16*</t>
  </si>
  <si>
    <t>Литературная карманная колода (маленькая коробка)</t>
  </si>
  <si>
    <t>Паустовский К.Г.</t>
  </si>
  <si>
    <t>Мельчаев А.А.</t>
  </si>
  <si>
    <t>Все об уголовных делах</t>
  </si>
  <si>
    <t>ВсеОбУголовныхДелах</t>
  </si>
  <si>
    <t>Популярная политика</t>
  </si>
  <si>
    <t>ПопулярнаяПолитика</t>
  </si>
  <si>
    <t>Плутос, Спун</t>
  </si>
  <si>
    <t>Neoclassic: новое расследование</t>
  </si>
  <si>
    <t>РасследованиеНов(Neo)</t>
  </si>
  <si>
    <t>Психология детям: Что делать, если?</t>
  </si>
  <si>
    <t>ПетрановскаяПсихологияДет</t>
  </si>
  <si>
    <t>Осипова Маргарита Гургеновна</t>
  </si>
  <si>
    <t>Ольховская В.</t>
  </si>
  <si>
    <t>Русский профайлер</t>
  </si>
  <si>
    <t>РусскийПрофайлер</t>
  </si>
  <si>
    <t>Бла-Бла-Pets</t>
  </si>
  <si>
    <t>Суперинтерактивная 3D-книга, не имеющая аналогов в мире</t>
  </si>
  <si>
    <t>Суперинтерактив3Dкнига</t>
  </si>
  <si>
    <t>Сэйерс Д.</t>
  </si>
  <si>
    <t>Фэнтези-миры Натальи Мамлеевой</t>
  </si>
  <si>
    <t>Идеальная собака</t>
  </si>
  <si>
    <t>Коллекция. Другие миры</t>
  </si>
  <si>
    <t>КоллекцияДругиеМиры</t>
  </si>
  <si>
    <t>Знамя Победы</t>
  </si>
  <si>
    <t>ЗнамяПобеды</t>
  </si>
  <si>
    <t>TALES FROM THE PERILOUS REALM</t>
  </si>
  <si>
    <t>Панёва Дарья</t>
  </si>
  <si>
    <t>Таль Мен С.</t>
  </si>
  <si>
    <t>Конопкина Виктория</t>
  </si>
  <si>
    <t>Нейрозанятия для детей на каждый день</t>
  </si>
  <si>
    <t>НейрозанятияДетей</t>
  </si>
  <si>
    <t>Короб А.</t>
  </si>
  <si>
    <t>Авантюристка. Посланница судьбы</t>
  </si>
  <si>
    <t>Действие четвертой книги разворачивается в 1830-м году. Виконтесса да Гранси, в которой былые недруги, утраченные друзья с изумлением узнают исчезнувшую семнадцать лет назад графиню Елену Мещерскую, приезжает в Москву, чтобы отомстить ограбившему ее родственнику и найти свою бесследно исчезнувшую дочь. Но случается то, чего никто не мог предугадать – в Москве начинается эпидемия холеры…</t>
  </si>
  <si>
    <t>Ли Х.</t>
  </si>
  <si>
    <t>Плутос</t>
  </si>
  <si>
    <t>Новелла. Однажды я стала принцессой</t>
  </si>
  <si>
    <t>НовеллаПринцесса</t>
  </si>
  <si>
    <t>Баранова Анастасия Вадимовна</t>
  </si>
  <si>
    <t>Оллис К.</t>
  </si>
  <si>
    <t>Любовь под прикрытием</t>
  </si>
  <si>
    <t>ЛюбовьПодПрикрытием</t>
  </si>
  <si>
    <t>Цапенко А.В.</t>
  </si>
  <si>
    <t>Наши мультики</t>
  </si>
  <si>
    <t>НашиМультики</t>
  </si>
  <si>
    <t>Черный Саша</t>
  </si>
  <si>
    <t>Перова Ю.</t>
  </si>
  <si>
    <t>Дилемма дебютантки</t>
  </si>
  <si>
    <t>The Debutante Dilemma</t>
  </si>
  <si>
    <t>Криминальный переплет</t>
  </si>
  <si>
    <t>КриминалПереплет</t>
  </si>
  <si>
    <t>СадОгород2026</t>
  </si>
  <si>
    <t>Миронова Анастасия Викторовна</t>
  </si>
  <si>
    <t>Седак Анастасия Юрьевна</t>
  </si>
  <si>
    <t>Увлекательное подростковое фэнтези со стильным оформлением от Аны Награни! Головокружительные приключения, трепетная любовь и зловещие заговоры. Сможет ли Влада преодолеть все испытания?</t>
  </si>
  <si>
    <t>Мир как воля и представление</t>
  </si>
  <si>
    <t>Новый исторический роман</t>
  </si>
  <si>
    <t>НовИсторРоман</t>
  </si>
  <si>
    <t>Афанасьева Ольга Викторовна</t>
  </si>
  <si>
    <t>Тарасова Валерия Витальевна</t>
  </si>
  <si>
    <t>Калгин В.</t>
  </si>
  <si>
    <t>Премьер-блокнот</t>
  </si>
  <si>
    <t>ПремьерБлокнот</t>
  </si>
  <si>
    <t>Пинхасова Софья Валерьевна</t>
  </si>
  <si>
    <t>Петросян Д.Л.</t>
  </si>
  <si>
    <t>The Public Opinion</t>
  </si>
  <si>
    <t>Новые странные</t>
  </si>
  <si>
    <t>НовыеСтранные</t>
  </si>
  <si>
    <t>Крючкова Александра Андреевна</t>
  </si>
  <si>
    <t>Малфи Р.</t>
  </si>
  <si>
    <t>Проханов А.А.</t>
  </si>
  <si>
    <t>Golden Collection of the World Literature</t>
  </si>
  <si>
    <t>GoldenCollectionLiteratur</t>
  </si>
  <si>
    <t>НоваФикшн. Русское городское фэнтези</t>
  </si>
  <si>
    <t>ОХОТА И РЫБАЛКА</t>
  </si>
  <si>
    <t>История цивилизации</t>
  </si>
  <si>
    <t>A Short History of the World</t>
  </si>
  <si>
    <t>НовГод2026</t>
  </si>
  <si>
    <t>Полянцева Мария Романовна</t>
  </si>
  <si>
    <t>бумага мелованная 130</t>
  </si>
  <si>
    <t>Заходер Б.В.</t>
  </si>
  <si>
    <t>Быстрый старт в программирование</t>
  </si>
  <si>
    <t>БыстрСтартПрограммировани</t>
  </si>
  <si>
    <t>НоваФикшн. Игры разума</t>
  </si>
  <si>
    <t>Белоусова Дарья Олеговна</t>
  </si>
  <si>
    <t>Сантос К.</t>
  </si>
  <si>
    <t>Хроники мироздания. Иллюстрированное издание</t>
  </si>
  <si>
    <t>ХроникиМироздания(иллюстр</t>
  </si>
  <si>
    <t>Элементы счастья</t>
  </si>
  <si>
    <t>ЭлементыСчастья</t>
  </si>
  <si>
    <t>Первая книга знаний</t>
  </si>
  <si>
    <t>ПервКнЗнаний</t>
  </si>
  <si>
    <t>Метельский Н.А.</t>
  </si>
  <si>
    <t>Джеффрис С.</t>
  </si>
  <si>
    <t>Зачарованные любовью</t>
  </si>
  <si>
    <t>ЗачарованныеЛюбовью</t>
  </si>
  <si>
    <t>Neoclassic проза Востока</t>
  </si>
  <si>
    <t>ПрозаВостока(Neo)</t>
  </si>
  <si>
    <t>Афанасьева Д.В.</t>
  </si>
  <si>
    <t>Мои Университеты</t>
  </si>
  <si>
    <t>МоиУниверситеты</t>
  </si>
  <si>
    <t>Это была страшная игра — игра на выживание. Это была Долгая Прогулка. Прогулка со Смертью, ибо смерть ожидала каждого упавшего. Дорога к счастью — потому что победивший в игре получал все. 
На долгую прогулку вышли многие — но закончит ее только один. Остальные лягут мертвыми на дороге — потому что дорога к счастью для одного станет последней дорогой для многих.</t>
  </si>
  <si>
    <t>Детская площадка</t>
  </si>
  <si>
    <t>ДетПлощадка</t>
  </si>
  <si>
    <t>Наша древняя столица</t>
  </si>
  <si>
    <t>Кончаловская Н.Н.</t>
  </si>
  <si>
    <t>Пути Ярилы</t>
  </si>
  <si>
    <t>ПутиЯрилы</t>
  </si>
  <si>
    <t>Ответы под рукой</t>
  </si>
  <si>
    <t>Психология. Практика</t>
  </si>
  <si>
    <t>ПсихологияПрактика</t>
  </si>
  <si>
    <t>Зозуля Ольга Валентиновна</t>
  </si>
  <si>
    <t>Каретникова Е.А.</t>
  </si>
  <si>
    <t>Замуррчательное фэнтези</t>
  </si>
  <si>
    <t>ЗамуррчательноеФэнтези</t>
  </si>
  <si>
    <t>Лансдейл Д.Р.</t>
  </si>
  <si>
    <t>УПРАВЛЕНИЕ ПЕРСОНАЛОМ. МОТИВАЦИЯ, ОБУЧЕНИЕ. ДЕЛОПРОИЗВОДСТВО</t>
  </si>
  <si>
    <t>Лучшая поэзия с краткой биографией поэта</t>
  </si>
  <si>
    <t>ЛучшПоэзияКраткБиография</t>
  </si>
  <si>
    <t>Бродский И.</t>
  </si>
  <si>
    <t>Весёлые рассказы</t>
  </si>
  <si>
    <t>ВесёлыеРассказы</t>
  </si>
  <si>
    <t>Гапонова Анастасия Юрьевна</t>
  </si>
  <si>
    <t>Москалева Галина Александровна</t>
  </si>
  <si>
    <t>Планер для вязания. Блокнот вязания крючком</t>
  </si>
  <si>
    <t>Хобби для жизни</t>
  </si>
  <si>
    <t>978-5-17-177171-3</t>
  </si>
  <si>
    <t>ХоббиЖизни</t>
  </si>
  <si>
    <t>ASE000000000891488</t>
  </si>
  <si>
    <t>http://cdn.eksmo.ru/v2/ASE000000000891488/COVER/cover1.jpg</t>
  </si>
  <si>
    <t>ХоббиЖизни Планер для вязания. Блокнот вязания крючком</t>
  </si>
  <si>
    <t>Этот блокнот — незаменимый помощник для всех, кто увлечен вязанием крючком. В нем собрана полезная информация: условные обозначения элементов, сведения о видах пряжи, расшифровка символов по уходу за изделиями, таблица размеров крючков — все необходимое будет всегда под рукой. Основная часть блокнота предназначена для записи проектов: здесь удобно фиксировать ключевые детали, рисовать эскизы и  схемы, вести поэтапные записи по рядам с точным учетом количества петель. Этот блокнот поможет вам упорядочить идеи, сохранить вдохновение и сделать процесс вязания еще более организованным и приятным.</t>
  </si>
  <si>
    <t>Планер для вязания. Блокнот вязания спицами</t>
  </si>
  <si>
    <t>978-5-17-177174-4</t>
  </si>
  <si>
    <t>ASE000000000891491</t>
  </si>
  <si>
    <t>http://cdn.eksmo.ru/v2/ASE000000000891491/COVER/cover1.jpg</t>
  </si>
  <si>
    <t>ХоббиЖизни Планер для вязания. Блокнот вязания спицами</t>
  </si>
  <si>
    <t>Этот блокнот станет отличным спутником для всех, кто вяжет спицами. Он содержит полезные сведения: информацию о видах пряжи, значения символов по уходу за изделиями, таблицу размеров спиц — все это будет у вас под рукой в любой момент.
Большая часть блокнота отведена под проекты: здесь удобно записывать важные детали, делать эскизы и схемы, а также вести пошаговые заметки с точным учетом количества петель.
С его помощью вы сможете структурировать свои идеи, сохранить вдохновение и сделать процесс вязания более комфортным и организованным.</t>
  </si>
  <si>
    <t>Мне не нужна терапия, просто дайте мне крючок. Блокнот-планер для вязания крючком</t>
  </si>
  <si>
    <t>Хобби-практика</t>
  </si>
  <si>
    <t>978-5-17-177975-7</t>
  </si>
  <si>
    <t>ХоббиПрактика</t>
  </si>
  <si>
    <t>ASE000000000892148</t>
  </si>
  <si>
    <t>http://cdn.eksmo.ru/v2/ASE000000000892148/COVER/cover1.jpg</t>
  </si>
  <si>
    <t>ХоббиПрактика Мне не нужна терапия, просто дайте мне крючок. Блокнот-планер для вязания крючком</t>
  </si>
  <si>
    <t>После вязания спицами не машут. Блокнот-планер для вязания спицами</t>
  </si>
  <si>
    <t>978-5-17-177976-4</t>
  </si>
  <si>
    <t>ASE000000000892150</t>
  </si>
  <si>
    <t>http://cdn.eksmo.ru/v2/ASE000000000892150/COVER/cover1.jpg</t>
  </si>
  <si>
    <t>ХоббиПрактика После вязания спицами не машут. Блокнот-планер для вязания спицами</t>
  </si>
  <si>
    <t>НоваФикшн. Зарубежное городское фэнтези</t>
  </si>
  <si>
    <t>НоваФикшн.ЗарГорФэнтези</t>
  </si>
  <si>
    <t>Пипия Виктория Дмитриевна</t>
  </si>
  <si>
    <t>Осознанная психология</t>
  </si>
  <si>
    <t>ОсознаннаяПсихология</t>
  </si>
  <si>
    <t>Удивительные истории</t>
  </si>
  <si>
    <t>УдивитИстории</t>
  </si>
  <si>
    <t>Дух русской земли</t>
  </si>
  <si>
    <t>ДухРусскойЗемли</t>
  </si>
  <si>
    <t>Готовят дети</t>
  </si>
  <si>
    <t>ГотовятДети</t>
  </si>
  <si>
    <t>Викторова О.А.</t>
  </si>
  <si>
    <t>Без паники! Практикум на все случаи жизни</t>
  </si>
  <si>
    <t>БезПаникиПрактикум</t>
  </si>
  <si>
    <t>Ключ к тайнам</t>
  </si>
  <si>
    <t>Начитавшись рыцарских романов и слегка переутомившись от недостаточного пребывания на свежем воздухе, обедневший дворянин на закате жизни решает стать странствующим рыцарем и повторить подвиги своих любимых литературных героев. Раздобыв ржавые доспехи и оседлав хромую клячу, идальго Дон Кихот Ламанчский в сопровождении верного слуги Санчо Пансы отправляется в дорогу. Но реальность отличается от его фантазий, и Рыцарь Печального Образа, как окрестил его слуга, раз за разом попадает в нелепые ситуации: то бросит вызов стаду баранов, то плененных разбойников освободит, то потерпит поражение в бою с ветряными мельницами.
Задумывавшийся как пародия на рыцарские романы, «Дон Кихот» переведен на все основные языки мира и включен во «Всемирную библиотеку» в качестве «лучшей книги всех времен и народов».
В данном издании «Дон Кихот» приведен в переводе Бориса Энгельгардта.</t>
  </si>
  <si>
    <t>Касамайор Отеро А.</t>
  </si>
  <si>
    <t>Баскетбол навсегда!</t>
  </si>
  <si>
    <t>БаскетболНавсегда</t>
  </si>
  <si>
    <t>Культурная матрица</t>
  </si>
  <si>
    <t>КультурМатрица</t>
  </si>
  <si>
    <t>Времена года</t>
  </si>
  <si>
    <t>Мелан В.</t>
  </si>
  <si>
    <t>Коллекция фантастики</t>
  </si>
  <si>
    <t>КоллекцияФантастики</t>
  </si>
  <si>
    <t>Майринк Г.</t>
  </si>
  <si>
    <t>Киссинджер Г.</t>
  </si>
  <si>
    <t>ОтветыПодРукой</t>
  </si>
  <si>
    <t>Empire V</t>
  </si>
  <si>
    <t>Паровоз мудро устроен, но он этого не сознает, и какая цель была бы устроить паровоз, если бы на нем не было машиниста? Виктор Пелевин, мастер удивительной прозы, приоткрывает нам очередную тайную завесу, обнажает фантастическую и пугающую изнанку мира. Нашего мира, которым правят вампиры. Но не те мифические, что спят днем в красивых гробах и живут в старинных замках, а реальные люди, стоящие во всех эшелонах власти с древнейших времен, когда и власти еще не было никакой.
Обычный девятнадцатилетний парень Рома случайно становится вампиром Рамой и погружается в этот неведомый простым смертным макрокосмос с головой. Главное – не лишиться последней, узнав о человечестве страшную и жестокую правду.</t>
  </si>
  <si>
    <t>Советский нон-фикшн</t>
  </si>
  <si>
    <t>СоветскийНонФикшн</t>
  </si>
  <si>
    <t>Россия. Культурный контекст</t>
  </si>
  <si>
    <t>РоссияКультурныйКонтекст</t>
  </si>
  <si>
    <t>Малинина Анастасия Юрьевна</t>
  </si>
  <si>
    <t>Стихи для чтения дома и в детском саду</t>
  </si>
  <si>
    <t>СтихиЧтениеДомДетСад</t>
  </si>
  <si>
    <t>Мои первые почему?</t>
  </si>
  <si>
    <t>МоиПервПочему</t>
  </si>
  <si>
    <t>Моя Родина</t>
  </si>
  <si>
    <t>МояРодина</t>
  </si>
  <si>
    <t>Яшароглу В., Диздароглу Д.Х.</t>
  </si>
  <si>
    <t>Король Шакир: истории для детей</t>
  </si>
  <si>
    <t>КорольШакирИсторДетей</t>
  </si>
  <si>
    <t>Артбук. Графические миры</t>
  </si>
  <si>
    <t>АртбукГрафичМиры</t>
  </si>
  <si>
    <t>(Уволен) Никитина Анастасия Александровна</t>
  </si>
  <si>
    <t>Маркитантова Софья Алексеевна</t>
  </si>
  <si>
    <t>Колодан Д.</t>
  </si>
  <si>
    <t>Первый самоучитель: для детей</t>
  </si>
  <si>
    <t>ПервСамоучДетей</t>
  </si>
  <si>
    <t>Факультатив по русскому</t>
  </si>
  <si>
    <t>ФакультативПоРусскому</t>
  </si>
  <si>
    <t>НГ(под)2026</t>
  </si>
  <si>
    <t>Карта А0+</t>
  </si>
  <si>
    <t>1 600х1 050</t>
  </si>
  <si>
    <t>1610x1060/1</t>
  </si>
  <si>
    <t>Лучшее в истории</t>
  </si>
  <si>
    <t>ЛучшИстории</t>
  </si>
  <si>
    <t>Динамичные батальные сцены и уникальные портреты легендарных героев мультика про танки Gerand! Пора добавить цвета настоящему подвигу!</t>
  </si>
  <si>
    <t>Золотая сотня</t>
  </si>
  <si>
    <t>ЗолотаяСотня</t>
  </si>
  <si>
    <t>(Уволен) Копылова Юлия Витальевна</t>
  </si>
  <si>
    <t>Моя первая фэнтези-история</t>
  </si>
  <si>
    <t>МояПервФэнтИстор</t>
  </si>
  <si>
    <t>Энциклопедия чудес природы</t>
  </si>
  <si>
    <t>ЭнцЧудесПрироды</t>
  </si>
  <si>
    <t>Заткнись и улыбнись</t>
  </si>
  <si>
    <t>Эйден Бакли – отъявленный бабник, который не умеет беречь девичьи сердца. А у Хейли Спенсер еще толком не было отношений с парнями. Но чего не сделаешь ради карьеры? Они должны сыграть в любовь не только на экране, но и в жизни. Контракт подписан, поклонники ждут, жаркая игра началась. Но лишь один неверный шаг – и карьера разрушена, а нежное девичье сердце разбито. Эй, детка, не дай этому парню вскружить тебе голову!</t>
  </si>
  <si>
    <t>Славович-Досаева Тереза, Сидоренко Олеся</t>
  </si>
  <si>
    <t>Соллар Ольга</t>
  </si>
  <si>
    <t>Рой О.</t>
  </si>
  <si>
    <t>Пугашки</t>
  </si>
  <si>
    <t>Пугашки: Яги, Костик, Фокси и Нежа — юные волшебники, которые помогают бороться со страхами и выручают тех, кто попал в беду. Яги — внук Бабы-Яги, Нежа — внучка Водяного, Костик — внук Кощея Бессмертного, Фокси — внучка Лисы Патрикеевны.
Пугашки никогда не сдаются. Их девиз — «Страхам Бу! Я всё смогу!»
Сейчас им нужна твоя помощь: добавь ярких красок в их приключения. Сделай мир ярче!</t>
  </si>
  <si>
    <t>Мовчан Анастасия</t>
  </si>
  <si>
    <t>Селена</t>
  </si>
  <si>
    <t>L'Oracle de la sagesse runique</t>
  </si>
  <si>
    <t>Немурова Анастасия Андреевна</t>
  </si>
  <si>
    <t>500 увлекательных заданий по клеточкам и точкам для детей 5-7 лет</t>
  </si>
  <si>
    <t>978-5-17-180340-7</t>
  </si>
  <si>
    <t>ASE000000000894117</t>
  </si>
  <si>
    <t>http://cdn.eksmo.ru/v2/ASE000000000894117/COVER/cover1.jpg</t>
  </si>
  <si>
    <t>«500 увлекательных заданий по клеточкам и точкам для детей 5-7 лет» — Сборник интересных игр с карандашами, мелками, фломастерами. Графические головоломки, раскраски, игры с цифрами, находилки, дорисовашки, обводилки, лабиринты, задачки на логику и сообразительность — всё, что нужно для развития речи, мелкой моторики, внимания, усидчивости, координации движений, пространственного мышления, фантазии и творческих способностей. Стильный дизайн, книга отвечает высоким стандартам качества. На 80 плотных листах ребёнок сможет фантазировать и дорисовывать, раскрашивать по цветным точкам, обводить по цифрам, копировать по клеточкам, считать, размышлять, находить закономерности. Процесс работы с цветными карандашами — для ребенка это самовыражение, которое выполняет функцию антистресса.</t>
  </si>
  <si>
    <t>«500 увлекательных заданий по клеточкам и точкам для детей 5-7 лет» — много-много графических головоломок, раскрасок, игр с цифрами, находилок, задачек на логику и сообразительность. Предложите весёлой компании фантазировать и дорисовывать, сравнивать мозаики в поисках нужных фрагментов, считать, размышлять, находить закономерности, копировать по клеточкам и точкам, украшать картинки узорами, проходить лабиринты — такие интеллектуальные занятия расширяют кругозор и словарный запас, формируют графические навыки, развивают мышление, память, внимание, наблюдательность, смекалку и творческие способности. Ребёнок откроет первую страницу — и уже не сможет оторваться!
Для дошкольного возраста.</t>
  </si>
  <si>
    <t>978-5-17-181617-9</t>
  </si>
  <si>
    <t>ASE000000000894954</t>
  </si>
  <si>
    <t>http://cdn.eksmo.ru/v2/ASE000000000894954/COVER/cover1.jpg</t>
  </si>
  <si>
    <t>Philosophy(Neo)Липпман Общественное мнение</t>
  </si>
  <si>
    <t>Уолтер Липпман (1889–1974) – американский писатель, журналист, социолог, общественно-политический деятель, дважды лауреат Пулитцеровской премии, автор теории общественного мнения и термина «холодная война». Работы Липпмана по влиянию пропаганды и СМИ на политический дискурс и общественное мнение внесли значительный вклад в современную политологию и теорию СМИ. 
В работе «Общественное мнение», написанной на основе всестороннего анализа американской прессы в период Первой мировой войны, Уолтер Липпман впервые сформулировал мысль о том, что свое представление об окружающем мире люди строят на основе мнений, транслируемых СМИ. Большая часть населения находится в плену стереотипов и живет в так называемой псевдосреде, сотканной из обрывков сведений, поставляемых СМИ. Сделав это открытие, Липпман настаивал на том, что общество должно проявлять больше критичности в своих оценках, а СМИ – сознавать свою ответственность перед гражданами. В противном случае весь мир рискует превратиться в одну большую иллюзию.</t>
  </si>
  <si>
    <t>100 раскрасок и заданий. Обучающая раскраска</t>
  </si>
  <si>
    <t>978-5-17-180345-2</t>
  </si>
  <si>
    <t>ASE000000000894122</t>
  </si>
  <si>
    <t>http://cdn.eksmo.ru/v2/ASE000000000894122/COVER/cover1.jpg</t>
  </si>
  <si>
    <t>БольшРаскрНаСпиралиОчУдоб 100 раскрасок и заданий. Обучающая раскраска</t>
  </si>
  <si>
    <t>«100 раскрасок и заданий. Обучающая раскраска» — это настоящая находка для юного художника! Раскраски по номерам и геометрическим фигурам, рисование по точкам и пунктирным линиям, задания на счёт, лабиринты — чего только нет на страницах нашей книги! Ребёнку точно будет некогда скучать.    
В книге множество развивающих заданий — малыш проведёт время не только весело, но и с пользой: разовьёт мелкую моторику, зрительную память, внимание и творческое мышление.
Благодаря спирали страницы легко перелистываются — раскраску везде можно взять с собой: в детский сад, на праздник, в гости, в поездку. 
Раскрашивать можно чем угодно — цветными карандашами, восковыми мелками, фломастерами, красками!
Методика разработана коллективом опытных педагогов и психологов с большим стажем. Крупные иллюстрации, плотная бумага, удобный формат — всё для маленьких художников. Идеально для первых шагов в обучении — вместе с родителями или самостоятельно!</t>
  </si>
  <si>
    <t>«100 раскрасок и заданий. Обучающая раскраска» — это целая коллекция чудесных иллюстраций, настоящая находка для юного художника! А благодаря развивающим заданиям ребёнок проведёт время не только весело, но и полезно: разовьёт мелкую моторику, зрительную память, внимание и творческое мышление. 
Для дошкольного возраста.</t>
  </si>
  <si>
    <t>978-5-17-181620-9</t>
  </si>
  <si>
    <t>ASE000000000894956</t>
  </si>
  <si>
    <t>http://cdn.eksmo.ru/v2/ASE000000000894956/COVER/cover1.jpg</t>
  </si>
  <si>
    <t>ДетПлощадка(best)Сутеев Времена года</t>
  </si>
  <si>
    <t>Ваня и Маша Кнопочкины — близнецы.
Однажды они решили, что целый год будут рассказывать окружающим о том, как они живут. Оказалось, с ними происходит столько всего интересного!
То они участвуют в самодеятельности, то учатся кататься на коньках,
то готовят маме сюрприз на 8 Марта…
В общем, что ни месяц — то новое приключение!
Благодаря нашей книжке теперь и ты сможешь познакомиться
с Ваней и Машей и их друзьями.
А ещё ты найдёшь в ней весёлые задания — ребусы, кроссворды и головоломки.
Интересно, получится у тебя решить их все?
Рекомендовано для индивидуальных и групповых занятий дома и в детском саду,
развивает логическое мышление, внимание, а также навыки рисования и письма.
Для дошкольного возраста.</t>
  </si>
  <si>
    <t>В книгу вошёл цикл «Времена года» из двеннадцати рассказов о приключениях близнецов Вани и Маши Кнопочкиных,
их собаки Чапки и кота Усика. Также на страницах книги малышей ждёт много вопросов по прочитанному и интересных
заданий.
Для младшего школьного возраста.</t>
  </si>
  <si>
    <t>Политическая карта России с флагами А0+ (в новых границах; очень большая)</t>
  </si>
  <si>
    <t>КартаА0+</t>
  </si>
  <si>
    <t>978-5-17-178917-6</t>
  </si>
  <si>
    <t>ASE000000000892925</t>
  </si>
  <si>
    <t>http://cdn.eksmo.ru/v2/ASE000000000892925/COVER/cover1.jpg</t>
  </si>
  <si>
    <t>Карта(А0+/1стор)Политическая карта России с флагами А0+ (в новых границах; очень большая)</t>
  </si>
  <si>
    <t>Карта административного деления России, формата 1600*1050 мм
«Федеративное утройство России» масштаб 1:6 000 000 (в 1 см 60 км).  На карте представлены 89 субъектов Федерации, включая Запорожскую и Херсонскую области, Донецкуюи Луганскую народные республики, Республику Крым и Севастополь, с их столицами и центрами. Субъекты РФ сгруппированы по 8 федеральным округам. Населённые пункты на карте даны в трех градациях столицы, административные центры, прочие населенные пункты. Карта дополнена флагами и гербами административных единиц
Рекомендовано для широкого круга пользователей.</t>
  </si>
  <si>
    <t>Все предельно</t>
  </si>
  <si>
    <t>EVERYTHING'S EVENTUAL</t>
  </si>
  <si>
    <t>Первая энциклопедия малыша. Котёнок Котэ</t>
  </si>
  <si>
    <t>Котенок Котэ: энциклопедия</t>
  </si>
  <si>
    <t>978-5-17-170044-7</t>
  </si>
  <si>
    <t>КотенокКотэЭнц</t>
  </si>
  <si>
    <t>ASE000000000885984</t>
  </si>
  <si>
    <t>http://cdn.eksmo.ru/v2/ASE000000000885984/COVER/cover1.jpg</t>
  </si>
  <si>
    <t>КотенокКотэЭнц Первая энциклопедия малыша. Котёнок Котэ</t>
  </si>
  <si>
    <t>Познакомьтесь с Котёнком Котэ — первым другом вашего малыша в мире знаний! Книга «Первая энциклопедия малыша. Котёнок Котэ» — это яркое, увлекательное путешествие в большой и интересный мир для самых маленьких читателей. В компании с добрым и любознательным Котёнком Котэ ребёнок выучит буквы и цифры, познакомится с цветами, формами, видами транспорта и многим другим. А также проведёт время весело и с пользой! Энциклопедия разработана с учётом возрастных особенностей малышей. Крупные иллюстрации, безопасные материалы, удобный формат — всё для маленьких читателей. Идеально для первых шагов в обучении — вместе с родителями или самостоятельно!</t>
  </si>
  <si>
    <t>Книга «Первая энциклопедия малыша. Котёнок Котэ» из серии «Котенок Котэ. Играем и изучаем» поможет самым маленьким читателям сделать первые шаги в познании мира. Вместе с добрым и любознательным героем популярного анимационного проекта — Котёнком Котэ — ребёнок познакомится с базовыми понятиями окружающего мира. Счёт и алфавит, ягоды и фрукты, цвета и формы — всё это и многое другое ждёт юных читателей на страницах энциклопедии. У книги качественная бумага, яркие цветные иллюстрации, большой удобный формат — много познавательной информации на каждой странице.  
Для дошкольного возраста.</t>
  </si>
  <si>
    <t>Большая раскраска в стиле Лабубу</t>
  </si>
  <si>
    <t>978-5-17-180890-7</t>
  </si>
  <si>
    <t>ASE000000000894454</t>
  </si>
  <si>
    <t>http://cdn.eksmo.ru/v2/ASE000000000894454/COVER/cover1.jpg</t>
  </si>
  <si>
    <t>ЛюбимГерои(Раскр)Большая раскраска в стиле Лабубу</t>
  </si>
  <si>
    <t>Добро пожаловать в безумно забавный, немножко сумасшедший, но несомненно удивительный мир Лабубу! Здесь живут самые трогательные и забавные зверята, они часто строят рожицы и дурачатся, однако больше всего они любят улыбаться. Возьми карандаши или фломастеры и раскрась их в любимые цвета — смешные монстрики оживут прямо на страницах! Помни — чем ярче и смелее ты раскрасишь, тем веселее станет их волшебный мир.</t>
  </si>
  <si>
    <t>Жук Джек Баррон. Солариане</t>
  </si>
  <si>
    <t>Спинрад Н.</t>
  </si>
  <si>
    <t>978-5-17-173626-2</t>
  </si>
  <si>
    <t>Bug Jack Barron</t>
  </si>
  <si>
    <t>ASE000000000888613</t>
  </si>
  <si>
    <t>http://cdn.eksmo.ru/v2/ASE000000000888613/COVER/cover1.jpg</t>
  </si>
  <si>
    <t>Мартин(под)Спинрад Жук Джек Баррон. Солариане</t>
  </si>
  <si>
    <t>— Норман Спинрад — один из самых ярких и необычных авторов, работавших в жанре научной фантастики во второй половине XX века.
— Для читателей Филипа К. Дика, Альфреда Бестера и Джона Браннера.
— Три романа классика научной фантастики под одной обложкой.
— «Жук Джек Баррон» вошел в список «100 лучших книг жанра научной фантастики», а «Железная мечта» удостоилась номинации на премию «Небьюла» в категории «Лучший роман».</t>
  </si>
  <si>
    <t>ЖУК ДЖЕК БАРРОН.   Джек Баррон – суперпопулярный шоумен, «король вечера среды», заставляющий 100 миллионов американцев жадно приникать к экранам телевизоров. Дерзкий, язвительный, беспринципный насмешник, он бросает вызов сильным мира сего, беспощадно обнажая их плутни. Но у каждого человека есть своя цена, и купить благосклонность народного любимца желают политики разных партий.  Особенно, когда на кону стоит такой приз, как возможное бессмертие человечества...
СОЛЯРИАНЕ. Агрессоры из далекой галактики вторглась в освоенный людьми космос, и жестокая война не прекращается уже которое столетие. Чужие неизбежно побеждают – их гораздо больше, чем людей, их боевые корабли многочисленнее... Но вот с праматери-Земли, многие годы остававшейся закрытой территорией, прибывает делегация с необычным предложением...</t>
  </si>
  <si>
    <t>Лепим из пластилина для мальчиков</t>
  </si>
  <si>
    <t>978-5-17-178625-0</t>
  </si>
  <si>
    <t>ASE000000000892622</t>
  </si>
  <si>
    <t>http://cdn.eksmo.ru/v2/ASE000000000892622/COVER/cover1.jpg</t>
  </si>
  <si>
    <t>ПервСамоучДетей Лепим из пластилина для мальчиков</t>
  </si>
  <si>
    <t>Как помочь малышу научиться лепить интересные поделки для игр? Обратитесь к простому самоучителю «Лепим из пластилина для мальчиков». Это коллекция мастер-классов — простые детальные инструкции с картинками, выполнить их очень легко.  Крупные и красочные пошаговые иллюстрации понятны даже маленькому ребёнку.
•   Подборка поделок для настоящих мальчишек — динозаврики, машинки, интересные персонажи и зверята!
•   64 плотных страницы с красочными иллюстрациями для обучения искусству лепки.
•   Развитие мелкой моторики, воображения, внимательности и усидчивости.
•   Простые инструкции для самостоятельного обучения без помощи взрослых.
•   Отличный подарок на любой праздник!</t>
  </si>
  <si>
    <t>«Лепим из пластилина для мальчиков» — самоучитель, который поможет малышу своими руками сделать фигурки из пластилина. Детальные уроки, пошаговые схемы и крупные красочные образцы — ребёнок сможет справиться даже без помощи взрослых! Классная подборка поделок, которые будут интересны мальчикам: динозаврики, машинки, забавные персонажи и зверята. Занимаясь лепкой по нашей книге, ребёнок потренирует пальчики и подготовит руку к письму, разовьёт воображение и творческое мышление, внимательность и усидчивость.
Для дошкольного возраста.</t>
  </si>
  <si>
    <t>Смерть Вазир-Мухтара</t>
  </si>
  <si>
    <t>Тынянов Ю.Н.</t>
  </si>
  <si>
    <t>978-5-17-181214-0</t>
  </si>
  <si>
    <t>ASE000000000894773</t>
  </si>
  <si>
    <t>http://cdn.eksmo.ru/v2/ASE000000000894773/COVER/cover1.jpg</t>
  </si>
  <si>
    <t>Рус.класс!Тынянов Смерть Вазир-Мухтара</t>
  </si>
  <si>
    <t>— Классика русской исторической прозы.
— «Смерть Вазир-Мухтара» повествует о трагической судьбе великого русского писателя и дипломата Александра Грибоедова, книга достоверно воссоздает обстоятельства последних месяцев жизни писателя.
— Юрий Тынянов — известный советский писатель, драматург, сценарист, критик и переводчик.
— Издание в строгом оформлении серии «Русская классика».</t>
  </si>
  <si>
    <t>Роман «Смерть Вазир-Мухтара» посвящен трагической судьбе выдающегося русского писателя и дипломата, автора знаменитой пьесы «Горе от ума» Александра Сергеевича Грибоедова. Эта книга, достоверно воссоздающая обстоятельства последних месяцев его жизни, считается одним из лучших образцов русской исторической прозы XX века. 
Примерно за год до смерти статский советник Грибоедов назначается полномочным представителем Российской империи в Персии и отбывает к новому месту службы. Поначалу персы радушно принимают обаятельного дипломата и даже называют «Вазир-Мухтаром», что означает «избранный посланник» или «главный посол». Однако решительные действия Грибоедова по взысканию задерживаемой контрибуции наживают ему врагов, и с молчаливого согласия шаха посланник становится идеальной мишенью в глазах фанатично настроенной части персидского общества…</t>
  </si>
  <si>
    <t>Осеннее равноденствие</t>
  </si>
  <si>
    <t>978-5-17-177689-3</t>
  </si>
  <si>
    <t>ASE000000000891833</t>
  </si>
  <si>
    <t>http://cdn.eksmo.ru/v2/ASE000000000891833/COVER/cover1.jpg</t>
  </si>
  <si>
    <t>РусскийПрофайлер Ольховская Осеннее равноденствие</t>
  </si>
  <si>
    <t>– Третья книга в серии «Русский профайлер». Команда психологов-криминалистов под руководством легендарного профайлера Николая Фирсова продолжает раскрывать безнадежные дела. 
– «Русский профайлер» — серия психологических детективов об аналитиках-профайлерах, помогающих полиции в работе. Ум и наблюдательность таких профессионалов позволяют по мельчайшим внешним деталям «считать» истинного преступника.
– Серия не раз попадала в топ Литрес в жанре детектива и триллера.
– Влада Ольховская — мастер триллера.</t>
  </si>
  <si>
    <t>Все началось со слепой собаки: она обнаружила след преступления, которое должно было остаться тайной навсегда. Но ящик Пандоры открыт, виновных нужно остановить, пока не пролилось еще больше крови. А у полиции на сей раз нет никаких зацепок, подходящих для классического расследования: нет ни единого подозреваемого, мотива, орудия убийства, нет даже тела. Последней надеждой становятся профайлеры, призванные найти чудовище, которое приняло человеческое обличье, но человеком после таких поступков точно считаться не может.</t>
  </si>
  <si>
    <t>978-5-17-178301-3</t>
  </si>
  <si>
    <t>ASE000000000892508</t>
  </si>
  <si>
    <t>http://cdn.eksmo.ru/v2/ASE000000000892508/COVER/cover1.jpg</t>
  </si>
  <si>
    <t>ХитыЭкрана Кинг Бегущий человек ( в кино с 14 ноября 2025)</t>
  </si>
  <si>
    <t>— От автора романов «Блейз», «Дорожные работы» и «Долгая Прогулка».
— Стивен Кинг — один из самых популярных писателей современности. Он создал свыше семи десятков бестселлеров, которые переведены на 44 языка, изданы в 80 странах мира и разошлись по свету тиражом свыше 400 000 000 экземпляров. 
— «Бегущий человек» — один из шести романов Стивена Кинга, опубликованных под псевдонимом «Ричард Бахман». В интервью Кинг признавался, что написал эту книгу в возрасте восемнадцати лет — и всего за неделю.
— Читайте книгу — смотрите фильмы. «Бегущий человек» экранизировался дважды — в 1987 году на экраны вышел одноименный фильм с Арнольдом Шварценеггером, а в ноябре 2025 года появится новая версия, где главную роль сыграет уже Глен Пауэлл.</t>
  </si>
  <si>
    <t>Год 2025-й.
Здесь царит нищета и безнадежность.
Здесь люди участвуют не в президентских гонках, а в гонках со Смертью.
Бен Ричардс потерял работу, а вместе с ней и надежду спасти умирающую дочь. Но у человека из трущоб всегда остается один, последний выход: участие в смертельно опасном реалити-шоу, в котором свою «жертву» преследует команда профессиональных убийц.
Если Бен выиграет — денежный приз будет огромен, если же проиграет — погибнет.
И теперь он бежит, сражаясь за свою жизнь, а у зрителей этой жестокой битвы есть возможность помочь ему – или его преследователям…</t>
  </si>
  <si>
    <t>ПоШЕРСТим! Как массировать собаку</t>
  </si>
  <si>
    <t>Коротенко М.И.</t>
  </si>
  <si>
    <t>978-5-17-176721-1</t>
  </si>
  <si>
    <t>ASE000000000891029</t>
  </si>
  <si>
    <t>http://cdn.eksmo.ru/v2/ASE000000000891029/COVER/cover1.jpg</t>
  </si>
  <si>
    <t>БлаБлаPets Коротенко ПоШЕРСТим! Как массировать собаку</t>
  </si>
  <si>
    <t>Представьте, что ваши руки могут стать источником исцеления и безграничного комфорта для вашей собаки. Откройте для себя проверенные методики массажа, которые помогут не просто снять мышечное напряжение, но и станут мощной поддержкой для здоровья вашего питомца: расслабят после тренировки и долгих прогулок, ускорят восстановление после травм и операций, уменьшат мышечную и суставную боль, а также улучшат походку.
Максим Коротенко, ветеринарный врач-реабилитолог, покажет четкие, безопасные техники поглаживания и растирания, а также научит «читать» тело собаки и понимать, где ей больно, а где — приятно.</t>
  </si>
  <si>
    <t>Даша и дракон из зеркала. По мифам Древнего Китая</t>
  </si>
  <si>
    <t>Гурова А.Е.</t>
  </si>
  <si>
    <t>Даша и загадки мифов</t>
  </si>
  <si>
    <t>978-5-17-179649-5</t>
  </si>
  <si>
    <t>ДашаЗагМиф</t>
  </si>
  <si>
    <t>ASE000000000893463</t>
  </si>
  <si>
    <t>http://cdn.eksmo.ru/v2/ASE000000000893463/COVER/cover1.jpg</t>
  </si>
  <si>
    <t>ДашаЗагадкиМифов Гурова Даша и дракон из зеркала. По мифам Древнего Китая</t>
  </si>
  <si>
    <t>Причины купить книгу Анны Гуровой «Даша и дракон из зеркала»:
— Снова «попасть в историю» вместе с неугомонной рыжей Дашей.
— Легко и интересно познакомить ребенка с героями мифов Древнего Китая.
— Очароваться искусными рисунками Анны Ходыревской, которые задают книге особый тон.
— Еще раз убедиться, что мифология — это кладовая самых невероятных сюжетов.</t>
  </si>
  <si>
    <t>Знаете ли вы что-то о мифах Древнего Китая? Нет? Вот и Даша не знала. Смотрела мультик, пока за окном не стемнело. Совсем чуть-чуть испугавшись, забралась в папин кабинет и нашла там удивительное зеркало. Раму его обвивал искусно отчеканенный дракон…  Что дальше? Попасть в зеркало намного проще, чем оттуда выбраться. Особенно если вас позвала фея — Владычица Цветов. У нее было для Даши очень трудное задание — достать эликсир бессмертия… А это не так просто: стражи, драконы и даже путешествие на Луну ждут маленькую дочь научного сотрудника Эрмитажа в мифах и легендах Древнего Китая. Но не бойтесь, у Даши будет помощник. А иллюстрации Анны Ходыревской подарят точные, веселые и запоминающиеся образы.</t>
  </si>
  <si>
    <t>Эльфийский сыр</t>
  </si>
  <si>
    <t>978-5-17-179930-4</t>
  </si>
  <si>
    <t>ASE000000000893735</t>
  </si>
  <si>
    <t>http://cdn.eksmo.ru/v2/ASE000000000893735/COVER/cover1.jpg</t>
  </si>
  <si>
    <t>ДеминаИдеалФэнтези Эльфийский сыр</t>
  </si>
  <si>
    <t>– Вторая часть трилогии «Эльфийский бык». 
– Как устроятся представители золотой молодежи в полуразрушенной деревне? Смогут ли они помочь местным жителям? И при чем здесь синий сыр?
– Славянское фэнтези, действие которого разворачивается в альтернативной России. Временами история пересекается с реальной.
– Роман написан не совсем привычным языком, но это на руку — получается образ сказочной страны с такими знакомыми проблемами. Избалованные маги, бюрократия, прекрасные отчеты, не соответствующие реальности, золотая молодежь, — все описано с иронией и сарказмом. Вкупе с оригинальной магической системой выходит шикарный микс.</t>
  </si>
  <si>
    <t>Нелегко приходится молодым специалистам в сельской глуши. Душ летний, интернет на сосне, у быка все ещё депрессия, а на поле нечто странное выросло. Ещё и враги никуда не делись, только и ждут случая, чтобы прибрать себе Подкозельские земли. Вот и остаётся, что изворачиваться, вспоминая, чему в университетах учили. А когда вспомнить не выходит, то и новое придумывать. Главное ведь — подойти к делу с фантазией. И не стесняться применять силу, которой на свежем воздухе только прибывает. Для равновесия же сыр употреблять, эльфийский, тот, который от дури молодецкой.</t>
  </si>
  <si>
    <t>Русские писатели о животных</t>
  </si>
  <si>
    <t>Толстой Л.Н., Тургенев И.С., Куприн А.И.</t>
  </si>
  <si>
    <t>978-5-17-181634-6</t>
  </si>
  <si>
    <t>ASE000000000894970</t>
  </si>
  <si>
    <t>http://cdn.eksmo.ru/v2/ASE000000000894970/COVER/cover1.jpg</t>
  </si>
  <si>
    <t>ДетЧтение Толстой/Тургенев Русские писатели о животных</t>
  </si>
  <si>
    <t>В сборнике «Русские писатели о животных» вы найдёте произведения, которые входят в программу школьного и внеклассного чтения. Среди них рассказы Л. Н. Толстого «Лев и собачка», «Пожарные собаки» и Б. Житкова «Беспризорная кошка», сказки В. М. Гаршина «Лягушка-путешественница» и Д. Н. Мамина-Сибиряка «Серая шейка», рассказ А. И. Куприна «Слон», стихотворения в прозе И. С. Тургенева «Собака» и «Воробей» и многие другие. В этих произведениях писатели показывают животных друзьями человека — они мудрые, добрые, смекалистые, и у каждого свой характер!</t>
  </si>
  <si>
    <t>В эту книгу вошли произведения великих русских писателей: Л. Н. Толстого, И. С. Тургенева, А. И. Куприна и других. Они считали, что людям есть чему поучиться у животных, поэтому посвящали им часть своего творчества. Стихотворения в прозе и рассказы из сборника научат маленьких читателей относиться с добром и любовью и к домашним питомцам, и к диким зверям. А сказки позволят заглянуть во внутренний мир животных, откроют их чувства и непростые характеры.
Произведения входят в программу школьного и внеклассного чтения. 
Иллюстрации И. Цыганкова, С. Бордюга и Н. Трепенок, Л. Казбековой.
Для младшего школьного возраста.</t>
  </si>
  <si>
    <t>Пианист из Будапешта. Правдивая история музыканта, пережившего Холокост</t>
  </si>
  <si>
    <t>Бастион Р. де</t>
  </si>
  <si>
    <t>Живая история: война, люди и судьбы</t>
  </si>
  <si>
    <t>978-5-17-170170-3</t>
  </si>
  <si>
    <t>ЖиваяИстория</t>
  </si>
  <si>
    <t>ASE000000000886126</t>
  </si>
  <si>
    <t>http://cdn.eksmo.ru/v2/ASE000000000886126/COVER/cover1.jpg</t>
  </si>
  <si>
    <t>ЖиваяИстория Бастион Пианист из Будапешта. Правдивая история музыканта, пережившего Холокост</t>
  </si>
  <si>
    <t>Будапешт 30-х годов. Впереди у молодого пианиста Стивена де Бастиона свобода, головокружительный успех и признание публики. Все меняется в 1939 году, когда мир Стивена распадается на «до» и после» с началом Второй мировой войны: впереди концентрационные лагеря Маутхаузен и Гунскирхен,
невообразимые ужасы, выпавшие на долю человека еврейского происхождения. Благодаря невероятной силе характера, Стивен находит в себе силы бежать и вернуться обратно домой.
Роксана де Бастион, внучка пианиста, унаследовав пианино деда, спустя много лет находит и расшифровывает кассетные записи, на которых он рассказывает свою историю.
Сплетая воедино его оригинальные записи, неопубликованные мемуары, письма и документы, Роксана восоздает историю своей семьи, описывая все горести и несчастья, выпавшие на их долю.
Светлая и глубоко трогательная, книга передает великий дух одного человека перед лицом тьмы и надежды, которая эхом отзывается через поколения.</t>
  </si>
  <si>
    <t>Разрушитель проклятий</t>
  </si>
  <si>
    <t>978-5-17-171945-6</t>
  </si>
  <si>
    <t>ASE000000000887521</t>
  </si>
  <si>
    <t>http://cdn.eksmo.ru/v2/ASE000000000887521/COVER/cover1.jpg</t>
  </si>
  <si>
    <t>ЗаконБеспорядок Райц Разрушитель проклятий</t>
  </si>
  <si>
    <t>– Хит Интернета в жанре темного остросюжетного романа. 
– Финал двух циклов: «Феникс» — о бывших военных, пытающихся адаптироваться к гражданской жизни и забыть прошлое, — и его сиквела — трилогии о личном пути одного из наемников «Фенрир».
– Эмма Райц — мастер мрачных и соблазнительных историй в духе книг Коры Рейли и Л. Дж. Шэн, но действие ее книг происходит в Москве будущего.
– Серия «Закон и беспорядок». Не пропустите другие романы о Фенрире: «Пленник иллюзий», «Коллекционер ошибок».</t>
  </si>
  <si>
    <t>Судьба не устаёт мстить Андрею за ворох ошибок: он переживает предательства самых близких, теряет контроль над собственной жизнью, но, как и положено истинному «фениксу», сквозь боль и отчаяние воскресает и становится тем, кто без страха смотрит в будущее.
Однако Фенрира ждёт самое сложное искупление старых грехов: он должен разрешить себе снова любить и освободить от кошмаров прошлого ту единственную, с кем ему было суждено стать счастливым. И никакие проклятья — реальные или воображаемые — больше не встанут на его пути.</t>
  </si>
  <si>
    <t>Ты – желанная. Новая технология естественного похудения</t>
  </si>
  <si>
    <t>978-5-17-180284-4</t>
  </si>
  <si>
    <t>ASE000000000893543</t>
  </si>
  <si>
    <t>http://cdn.eksmo.ru/v2/ASE000000000893543/COVER/cover1.jpg</t>
  </si>
  <si>
    <t>ЗвездаРунета Цапенко Ты – желанная. Новая технология естественного похудения</t>
  </si>
  <si>
    <t>Устала воевать с весами, диетами и собой? Хватит считать калории, терпеть изнуряющие тренировки и ломать голову, почему мужчина перестал смотреть на тебя, как раньше. Ты не сломана. Просто тебе никто не показал, как работает твоя энергия, твое тело и твои отношения. 
Александр Цапенко – специалист по отношениям между мужчиной и женщиной, психолог-гипнолог с 20-летней практикой, автор научных статей, методов психокоррекции РПП и психотравм, руководитель центра повышения квалификации и профессиональной переподготовки для психологов. 
Он не будет учить тебя «правильно есть», «правильно любить» или «правильно жить». Он покажет, как включить механизм внутренней трансформации, который меняет всё сразу: тело, мысли, отношения, судьбу. 
Это не книга про похудение. Это книга про твоё новое тело, твою новую женственность и твою новую судьбу. Готова? Открой «Ты – желанная» — и позволь себе быть той женщиной, которой ты мечтала стать.</t>
  </si>
  <si>
    <t>Утёнок Митя</t>
  </si>
  <si>
    <t>Михайлов М., рис. В. Сутеева</t>
  </si>
  <si>
    <t>978-5-17-181644-5</t>
  </si>
  <si>
    <t>ASE000000000894981</t>
  </si>
  <si>
    <t>http://cdn.eksmo.ru/v2/ASE000000000894981/COVER/cover1.jpg</t>
  </si>
  <si>
    <t>КлассикиДетКниги Михайлов Утёнок Митя(илл. В.Г.Сутеев)</t>
  </si>
  <si>
    <t>Всем хорош Утёнок Митя – и пёрышками,
и хохолком!.. А уж как он знаменит!
С Митей каждый день что-нибудь случается.
То он измажется сажей, да так, что его родная Мама
Утка не узнаёт, то обхитрит известную плутовку Лису,
то спасёт от неминуемой гибели котёнка… Ведь Митя –
не только очаровательный утёнок, но ещё и настоящий
друг, который всегда готов прийти на помощь тому,
кто попал в беду!
Иллюстрации для сказки нарисовал знаменитый
художник В. Сутеев.</t>
  </si>
  <si>
    <t>В книгу вошла сказка М. Михайлова про храброго, озорного и любознательного Утёнка Митю. С пернатым непоседой каждый день происходят разные истории, но Митя всегда выходит сухим из воды. Недаром он Утёнок! А ещё у Мити много друзей, ведь он всегда готов прийти на помощь тому, кто попал в беду.
В нашем издании сказка выходит в рисунках знаменитого художника В. Сутеева.
Для детей до 3-х лет.</t>
  </si>
  <si>
    <t>Астрология денег. Финансы в вашей карте и как их привлечь</t>
  </si>
  <si>
    <t>Андреев П., Жукова А.А.</t>
  </si>
  <si>
    <t>978-5-17-162437-8</t>
  </si>
  <si>
    <t>ASE000000000878692</t>
  </si>
  <si>
    <t>http://cdn.eksmo.ru/v2/ASE000000000878692/COVER/cover1.jpg</t>
  </si>
  <si>
    <t>Ключ к тайнам Астрология денег. Финансы в вашей карте и как их привлечь</t>
  </si>
  <si>
    <t>Быть богатым трудно? Но дело не в количестве нулей на счете, а в том, что управляет вашей жизнью: вы или ваши неосознанные установки. Деньги — это не пачка купюр, а сила, которая играет важную роль в этом мире и живет по собственным законам. Эта книга поможет вам понять суть природы денег с точки зрения астрологии.
Вы узнаете, что такое:
•   финансовый поток и финансовые блоки;
•   четыре рождения и каково их влияние на денежную сторону жизни;
•   стратегия расширения финансовой емкости;
•   подъем уровня нормы.
Павел Андреев — профессиональный астролог, специалист по математическим методам прогноза, прикладной информатик, который более 15 лет занимается астрологией и пишет книги. За его плечами десятки консультаций, сотни часов исследований и тысячи измененных судеб. Сооснователь проекта «Лаборатория жизни» — Высшей школы астрологии, где преподает и консультирует по своей авторской методике, которая уже много лет назад зарекомендовала себя как сильная и эффективная.</t>
  </si>
  <si>
    <t>Фармацевт (сборник)</t>
  </si>
  <si>
    <t>978-5-17-180905-8</t>
  </si>
  <si>
    <t>ASE000000000894468</t>
  </si>
  <si>
    <t>http://cdn.eksmo.ru/v2/ASE000000000894468/COVER/cover1.jpg</t>
  </si>
  <si>
    <t>Коллекция Санфиров Фармацевт (сборник)(ИДЛенинград)</t>
  </si>
  <si>
    <t>– Включает все три тома цикла «Фармацевт».
– Увлекательная научно-фантастическая сага о человеке, перенесенном во времени и получившем необычный дар.
– Главный герой — успешный психиатр из XXI века, чье сознание внезапно оказывается в теле подростка 60-х годов XX века. Новая жизнь открывает перед ним путь, о котором он даже не мечтал: редкая способность усиливать свойства лекарств превращает его из обычного школьника в фигуру, интересную спецслужбам всего мира. 
– Александр Санфиров (псевдоним Александра Сапарова) — современный российский писатель-фантаст, создающий масштабные романы о человеке, его возможностях и выборе.
– Серия «Коллекция». Также в серии: Константин Денисов «Выживальщики», Юрий Валин «Окраины», Артём Каменистый «Альфа-ноль».</t>
  </si>
  <si>
    <t>В центре повествования — история человека, который в первой жизни
являлся успешным врачом-психиатром. Но из двадцатых годов двадцать
первого века неведомой силой его сознание переносится в пятнадцатилетне-
го мальчика, восьмиклассника, живущего в 60-х годах двадцатого века в пе-
риферийном городе Советского Союза.
И, в общем-то, ничего интересного в этой истории не произошло бы,
если бы неведомой сущностью Витьке Гребневу не была дана способность
усиливать свойства лекарств. Осознав, какое сокровище оказалось у него
в руках, Витька решает идти по другому жизненному пути и становится
фармацевтом. Однако он даже представить себе не мог, что его дальнейшая
судьба сложится совсем не так, как планировалось.
В его последующей жизни, изобилующей крутыми поворотами, Греб-
неву приходится бросать профессию, работать водителем на скорой, вновь
получать высшее медицинское образование, бежать от преследования спец-
служб. И часто приходилось решать сложный вопрос, помогать ли тяжело
больному человеку справиться с болезнью или нет? Ведь, открыв миру свои
таланты, он станет объектом для охоты спецслужб всего мира.
С годами Виктор стал опытней. Ему пришлось поменять имя, страну, он
научился зарабатывать большие деньги, но дамоклов меч раскрытия практи-
чески волшебных способностей всегда висел над его головой.</t>
  </si>
  <si>
    <t>Оценщик-1 (сборник)</t>
  </si>
  <si>
    <t>Шаргородский Г.К.</t>
  </si>
  <si>
    <t>978-5-17-180909-6</t>
  </si>
  <si>
    <t>ASE000000000894472</t>
  </si>
  <si>
    <t>http://cdn.eksmo.ru/v2/ASE000000000894472/COVER/cover1.jpg</t>
  </si>
  <si>
    <t>КоллекцияФантастики Шаргородский Оценщик-1 (сборник)</t>
  </si>
  <si>
    <t>– Сборник включает романы «Человек с тенью», «Невидимая сторона», «Одноразовый кумир».
– Интригующая городская фантастика с элементами детектива и мистического триллера.
– Главный герой — человек с уникальным даром видеть невидимое и оценивать тайные намерения. Судьба приводит его в места, связанные с экспериментами на Большом адронном коллайдере, где пересекаются миры, время и человеческое сознание. Это становится отправной точкой цепи таинственных и опасных событий.
– Григорий Шаргородский — российский писатель, мастер приключенческого и мистического фэнтези, известный оригинальными сюжетами и философским подтекстом своих историй.
– Серия «Коллекция фантастики». Не пропустите: Сергей Карелин «Адвокат Империи», Дмитрий Шелег «Живой лед», Артур Осколков «Олимпиец-1».</t>
  </si>
  <si>
    <t>В погоне за мечтой важно помнить, что в итоге можно получить нечто
совсем неожиданное. Свою мечту я исполнил и все же попал в Женеву, ко-
торая после очередного запуска адронного коллайдера стала единственным
на Земле местом магической силы, точкой перехода в другой мир и прибе-
жищем для явившихся оттуда изгоев-эмигрантов. А также новым домом для
магов-землян. Кто бы сомневался, что здесь все будет не так, как мнилось
после просмотра видеороликов о совсем не похожих на людей пришлых. Но
я даже не представлял, какими необычными окажутся встретившие меня
новые женевцы — гоблин-инспектор, который с порога жестко взял меня
в оборот; орк-артефактор, подаривший свою дружбу, и фея, чей Дар изменил
меня навсегда, позволив занять достойное место в Женеве, а не прозябать
в пропитанных отчаянием и пороками человейниках. Теперь я оценщик —
маг, способный чувствовать энергию творения и извлекать информацию из
частичек душ, вложенных гениями и просто талантливыми людьми в соз-
данные ими произведения искусства. Заодно получилось заработать немно-
го деньжат и, конечно, влипнуть в неприятности. Но без этого жизнь в та-
ком сложном и непредсказуемом городе просто немыслима.</t>
  </si>
  <si>
    <t>От смятения к ясности: жизнь и учение Будды</t>
  </si>
  <si>
    <t>Цендровский О.Ю.</t>
  </si>
  <si>
    <t>978-5-17-180208-0</t>
  </si>
  <si>
    <t>ASE000000000893977</t>
  </si>
  <si>
    <t>http://cdn.eksmo.ru/v2/ASE000000000893977/COVER/cover1.jpg</t>
  </si>
  <si>
    <t>КультурМатрица Цендровский От смятения к ясности: жизнь и учение Будды</t>
  </si>
  <si>
    <t>Жизнь и учение Будды не остались в далеком прошлом. Они столь же актуальны сегодня, как и тысячелетия назад, поскольку выстраиваются вокруг наших общих проблем и потребностей: поиска внутренней свободы, ясности, покоя и счастья. Более того, так как природа человеческого ума с тех пор не изменилась, найденные им решения действенны сегодня.
Эта книга предлагает глубокое погружение в мысль и личную историю Будды и показывает, как принципы, открытые тысячи лет назад, помогают нам научиться владеть своим умом: вниманием, эмоциями, желаниями и потому всей нашей жизнью. В условиях информационного шума и стрессовых перегрузок эти знания особенно необходимы.
Автор этой книги — историк философии, нейропсихолог, учитель медитации, кандидат философских наук и создатель крупнейшего в РФ проекта на стыке нейробиологии и философии «Письма к самому себе». Это значит, что книга не просто полезна и содержательна, но и написана живым и увлекательным языком.</t>
  </si>
  <si>
    <t>Аня с острова Принца Эдуарда</t>
  </si>
  <si>
    <t>978-5-17-159792-4</t>
  </si>
  <si>
    <t>Anne of The Island</t>
  </si>
  <si>
    <t>ASE000000000876368</t>
  </si>
  <si>
    <t>http://cdn.eksmo.ru/v2/ASE000000000876368/COVER/cover1.jpg</t>
  </si>
  <si>
    <t>ЛюбимИсторДевчонокМальчишек Монтгомери Аня с острова Принца Эдуарда(илл М.Рязанцевой)</t>
  </si>
  <si>
    <t>«Аня с острова Принца Эдуарда» — третья книга канадской писательницы Люси Мод Монтгомери из цикла про Аню Ширли.
Аня, уже восемнадцатилетняя девушка, поступает в Редмондский университет, где заводит новые знакомства. У девушки насыщенная жизнь, вместе с подругами она снимает домик и замечательно проводит свободное время. А еще у Ани появляются поклонники, которые наперебой делают ей предложения руки и сердца. Однако Аня не торопится с принятием важного решения, пытаясь до конца разобраться в себе и своих чувствах…
Книга впервые выходит с иллюстрациями Марии Рязанцевой.
Для среднего школьного возраста.</t>
  </si>
  <si>
    <t>Эффект домино. Грешники</t>
  </si>
  <si>
    <t>978-5-17-179754-6</t>
  </si>
  <si>
    <t>ASE000000000893536</t>
  </si>
  <si>
    <t>http://cdn.eksmo.ru/v2/ASE000000000893536/COVER/cover1.jpg</t>
  </si>
  <si>
    <t>ЛюбовьПодПрикрытием Оллис Эффект домино-2. Грешники</t>
  </si>
  <si>
    <t>– Современный роман о любви. Криминал, погони, экшн, юмор на грани и эпизоды 18+. Атмосфера фильмов «Идентификация Борна», «Значит, война», «Рыцарь дня».
– Финал дилогии «Эффект домино». Жаркий Лос-Анджелес. Она выросла в неблагополучной семье. Он далек от преступного мира, но случайно оказывается втянут в него — и это навсегда меняет его жизнь. Встреча спустя годы, всплеск чувств и выбор, от которого зависит судьба обоих.
– Тропы: любовь с первого взгляда, запретные отношения, от ненависти к любви, сильный герой green flag.
– Черно-белые иллюстрации и тематическая верстка. Мягкая обложка с клапанами, оформленная под папку «Совершенно секретно».
– В книге появятся знакомые персонажи из романа «Закон подлости».</t>
  </si>
  <si>
    <t>Брайан - сотрудник Агентства национальной безопасности, вот уже три года внедрённый в преступную группировку Калифорнии. Любой член мафиозной семьи рано или поздно должен пройти испытание на верность,  и глава клана поручает ему убить дочь своего конкурента. Вот только этой девушкой оказывается Кассандра, первая любовь Брайана, которая предала его восемь лет назад.
И у него всего два варианта: провалить всю операцию ради спасения ее жизни или уничтожить так, как однажды поступила с ним она.</t>
  </si>
  <si>
    <t>Мифы и легенды народов России. Подарочный комплект</t>
  </si>
  <si>
    <t>Мифы и легенды народов России</t>
  </si>
  <si>
    <t>978-5-17-181254-6</t>
  </si>
  <si>
    <t>МифыЛегендыНародовРоссии</t>
  </si>
  <si>
    <t>ASE000000000882989</t>
  </si>
  <si>
    <t>http://cdn.eksmo.ru/v2/ASE000000000882989/COVER/cover1.jpg</t>
  </si>
  <si>
    <t>МифыЛегендыНародовРоссии Мифы и легенды народов России. Подарочный комплект</t>
  </si>
  <si>
    <t>Загляните в гости к таким разным, таким самобытным и удивительным малым народам нашей большой страны и откройте для себя их сказки, мифы, легенды и предания в сопровождении необычных иллюстраций. Вы отправитесь в путешествие от Поволжья до Камчатки, от Сибири до Кавказа, с севера на юг и с запада на восток. Соберите всю коллекцию мифов и легенд народов России в красивом подарочном футляре!</t>
  </si>
  <si>
    <t>Пересмешник на рассвете. Книга 2</t>
  </si>
  <si>
    <t>978-5-17-172157-2</t>
  </si>
  <si>
    <t>ASE000000000887711</t>
  </si>
  <si>
    <t>http://cdn.eksmo.ru/v2/ASE000000000887711/COVER/cover1.jpg</t>
  </si>
  <si>
    <t>НоваФикшн.РусГорФэнт Колодан Пересмешник на рассвете. Книга 2</t>
  </si>
  <si>
    <t>Клара Сильва приезжает в холодную и мрачную Столицу — город, где на улицах сталкиваются простые рабочие и обедневшие аристократы, безумцы и революционеры, реальность и сны.
Постепенно город затягивает ее в водоворот своих тайн. И когда пропадает родной для Клары человек, ей приходится приоткрыть дверь, по ту сторону которой властвуют кошмары и сеют страх безжалостные куклы-каприччо. Они готовят поистине великолепное Представление, и Кларе уготована в нем главная роль.
Гремят фанфары. Шоу начинается...</t>
  </si>
  <si>
    <t>Диалектики. Слова, о которых вы никогда не слышали</t>
  </si>
  <si>
    <t>Лавров Е.А.</t>
  </si>
  <si>
    <t>978-5-17-173584-5</t>
  </si>
  <si>
    <t>ASE000000000887901</t>
  </si>
  <si>
    <t>http://cdn.eksmo.ru/v2/ASE000000000887901/COVER/cover1.jpg</t>
  </si>
  <si>
    <t>ФакультативПоРусскому Лавров Диалектики. Слова, о которых вы никогда не слышали</t>
  </si>
  <si>
    <t>Увлекательное путешествие по диалектам необъятной России!
В этой книге собраны редкие слова наших предков, которые сейчас уже практически забыты. Это живое иллюстрированное свидетельство богатейшей истории русской речи. Над ней работало около сотни художников из всех уголков России. Узнавай историю родного языка, вдохновляйся яркими иллюстрациями и открывай новые грани красоты русского слова!</t>
  </si>
  <si>
    <t>Юникорния. Хранители единорогов. Приключение в Стране фей</t>
  </si>
  <si>
    <t>Пунсет А., Виседо Д.</t>
  </si>
  <si>
    <t>978-5-17-177939-9</t>
  </si>
  <si>
    <t>RESCATADORAS DE UNICORNIOS 2. VIAJE AL PAÍS DE LAS HADAS</t>
  </si>
  <si>
    <t>ASE000000000892110</t>
  </si>
  <si>
    <t>http://cdn.eksmo.ru/v2/ASE000000000892110/COVER/cover1.jpg</t>
  </si>
  <si>
    <t>Юникорния Хранители единорогов-2. Приключение в Стране фей</t>
  </si>
  <si>
    <t>Тревога! Тревога! В Юникорнии снова потерялся малыш-единорог!
А мы с Евой и Алисой опять отправляемся в необыкновенное путешествие! На этот раз нам предстоит отправиться в Страну фей, найти магическую пыльцу, без которой никогда не наступит весна, и, конечно же, маленького непоседу.
Подумать только: от нашей смелости и находчивости зависит судьба целого мира!</t>
  </si>
  <si>
    <t>Пончиковый легион</t>
  </si>
  <si>
    <t>978-5-17-159428-2</t>
  </si>
  <si>
    <t>The Donut Legion</t>
  </si>
  <si>
    <t>ASE000000000875954</t>
  </si>
  <si>
    <t>http://cdn.eksmo.ru/v2/ASE000000000875954/COVER/cover1.jpg</t>
  </si>
  <si>
    <t>ВеликМирДетективы Лансдейл Пончиковый легион</t>
  </si>
  <si>
    <t xml:space="preserve"> – «Пончиковый легион» — «крутой» детектив с элементами теории заговора и метким ироничным юмором: ручной шимпанзе-убийца, шеф полиции-сектант и город, где почти у каждого есть свои тайны.
 – Роман от лауреата премий Брэма Стокера и «Эдгар», о котором критики говорят как о «темном короле современной детективной литературы» и «потрясающе одаренном рассказчике с метким чувством юмора сельского парня». 
 – Для любителей динамичных детективов с атмосферой маленького города.
 – В центре истории — бывший полицейский, его брат-детектив и юная журналистка: не идеальные герои, но упрямые, верящие в себя люди, которые все равно продолжают копать, даже когда правда оборачивается угрозой для них самих.
 – Секта «Народ тарелок», стоящая за обычным пончиковым бизнесом, — это не просто эксцентричные любители НЛО, а пример того, как наивная вера, теория заговора и доступ к оружию превращаются в смертельно опасную смесь.</t>
  </si>
  <si>
    <t>У Чарли Гарнера дурное предчувствие. Его бывшая жена Мэг и ее новый муж пропали. Соседи предполагают, что пара сбежала от кредиторов, однако Чарли подозревает, что все не так просто. В последнее время Мэг работала в местной пончиковой, которой заправляет «Народ тарелок» — секта, верящая, что их город вот-вот станет местом приземления космического флота пришельцев. Казалось бы, безобидные фантазии, но инстинкт бывшего полицейского подсказывает Чарли: с этой организацией дело нечисто.
Вместе с братом-детективом Феликсом и очаровательной юной журналисткой Чарли начинает собственное расследование. И постепенно узнает о своем маленьком техасском городке много неожиданного. Склады, забитые оружием, шеф полиции — сектант, ручной шимпанзе-убийца… А ведь, похоже, это еще только вершина айсберга.</t>
  </si>
  <si>
    <t>Классика с объёмными иллюстрациями</t>
  </si>
  <si>
    <t>978-5-17-173923-2</t>
  </si>
  <si>
    <t>250х250</t>
  </si>
  <si>
    <t>картон мелованный 210</t>
  </si>
  <si>
    <t>КласОбъёмИллюстр</t>
  </si>
  <si>
    <t>ASE000000000888931</t>
  </si>
  <si>
    <t>http://cdn.eksmo.ru/v2/ASE000000000888931/COVER/cover1.jpg</t>
  </si>
  <si>
    <t>КласОбъёмИллюстр Кончаловская Наша древняя столица</t>
  </si>
  <si>
    <t>«Наша древняя столица» — знаменитая
поэма Натальи Кончаловской о сердце
нашей Родины, о Москве. На каждом
развороте объёмные иллюстрации,
на которых можно увидеть, как
менялся Кремль в течение веков, как
величественны и красивы храм Василия
Блаженного и памятник Минину
и Пожарскому, как неотразима наша
великая столица!
В книге текст специально адаптирован
для самых маленьких читателей.
Прогуляйтесь по центру Москвы —
главного города нашей страны!
Иллюстрации к книге нарисовала
художница Н. Черняева.
Карта современного Кремля внутри!</t>
  </si>
  <si>
    <t>Феномен китайской живописи</t>
  </si>
  <si>
    <t>Завадская Е.В.</t>
  </si>
  <si>
    <t>978-5-17-175043-5</t>
  </si>
  <si>
    <t>ASE000000000889466</t>
  </si>
  <si>
    <t>http://cdn.eksmo.ru/v2/ASE000000000889466/COVER/cover1.jpg</t>
  </si>
  <si>
    <t>КлассикаЛекций(под/цв)Завадская Феномен китайской живописи</t>
  </si>
  <si>
    <t>Евгения Завадская (1930–2002) – советский и российский востоковед-китаист, историк искусства, переводчик, кандидат искусствоведения, доктор философских наук. Её участие в развитие отечественной китаистики трудно переоценить – на Тайване читала лекции по русской литературе, переводила на китайский язык сти- хи Мандельштама, Бродского и других поэтов. Она была самым известным кита- истом-искусствоведом своего времени – в 1970-90-е годы её книгами зачитывалась вся творческая интеллигенция страны. Фундаментальный вклад в развитие отечественной китаистики внесла монография Завадской «Эстетические проблемы живописи старого Китая» – из-за цензуры работу пришлось переименовать, но изначально автор дал название – «Феномен ки- тайской живописи». 
Спустя много лет, её труды выходят впервые в авторской редакции, с предисловием ученицы Евгении Завадской – Веры Белозёровой, также известного китаеведа и профессора ВШЭ. 
«Феномен китайской живописи» открывает читателю удивительный и загадоч- ный мир древнекитайской мысли и искусства. Здесь оживают философские трактаты и размышления древних мудрецов, в которых рождались идеи о красоте, гармонии и месте человека во Вселенной, а спустя время художники-новаторы своей эпохи воплощали эти мысли на шёлк и бумагу, тем самым замыкая круг – мысль, творчество, созерцание, человек. Особую ценность изданию придают переводы знаменитых китайских текстов по философии и теории живописи, снабжённые подробными комментариями. Они позволяют современному читателю глубже понять язык символов и скрытые смыслы древних свитков традиционной китайской живописи. Это издание станет не только увлекательным чтением для любителей восточ- ной культуры и искусства, но и серьёзным исследовательским трудом для специ- алистов — историков, востоковедов, искусствоведов и культурологов. Книга дает уникальную возможность прикоснуться к духовным истокам китайской живописи и увидеть, как философия, поэзия и искусство сплетаются в единую эстетическую традицию.</t>
  </si>
  <si>
    <t>Лётчик-2</t>
  </si>
  <si>
    <t>978-5-17-182686-4</t>
  </si>
  <si>
    <t>ASE000000000892455</t>
  </si>
  <si>
    <t>http://cdn.eksmo.ru/v2/ASE000000000892455/COVER/cover1.jpg</t>
  </si>
  <si>
    <t>КоллекцияВоенФантастика Малыгин Лётчик-2(ИДЛенинград)</t>
  </si>
  <si>
    <t>Революция в России, к огорчению всей Европы, не состоялась. Вместо этого революционерам и всем к ним примкнувшим настоятельно рекомендовали сменить место проживания и вид деятельности на сибирские рудники и лесоповалы…
«Восстание в Ирландии! Русские самолёты бомбят Париж, Берлин и Лондон! Эскадра адмирала Эссена подходит к Ла-Маншу...» — пестрят паническими заголовками европейские газеты.
Наяву воплощаются самые страшные кошмары Западной Европы. И в эпицентре этих кошмаров по воле рока и велению сердца оказывается полковник Грачёв.
Перелёты через всю Европу, воздушные сражения в небе Соединённого королевства, бомбардировка Королевских верфей, революция в Германии — вот скромный перечень приключений, выпавших на долю храброго офицера-авиатора Русской Армии.
Трудное время требует от каждого человека весьма непростых решений…
«Что они делают там, за границей? Эти, якобы русские подданные? Вместо того, чтобы принимать участие в судьбе своей страны, быть с ней рядом в это весьма непростое время? Рядом со всем русским народом? Рядом с тобой и со мной?»
Так говорит Император о проживающих за границей русских подданных. После чего внимательно смотрит на вдовствующую Императрицу Марию Фёдоровну и решительно заключает:
— Идёт война, и все русские находятся здесь, в России…</t>
  </si>
  <si>
    <t>Война глазами детей. Сборник рассказов</t>
  </si>
  <si>
    <t>978-5-17-177864-4</t>
  </si>
  <si>
    <t>ASE000000000892028</t>
  </si>
  <si>
    <t>http://cdn.eksmo.ru/v2/ASE000000000892028/COVER/cover1.jpg</t>
  </si>
  <si>
    <t>МояРодина Рой Война глазами детей. Сборник рассказов</t>
  </si>
  <si>
    <t>Сборник рассказов «Война глазами детей» предлагает уникальный взгляд на события специальной военной операции через призму детского восприятия. В этих историях яркие персонажи — от опытных военных до гражданских лиц, оказавшихся в эпицентре событий, каждый рассказ — это чья-то отдельная жизнь, полная борьбы за выживание, страхов и надежд. Книга не только освещает трагические моменты истории нашей страны, но и показывает силу человеческого духа, солидарность и гуманизм, которые проявляются даже в самых сложных обстоятельствах. Герои сталкиваются с различными испытаниями, но вместе они преодолевают преграды, поддерживают друг друга и учатся ценить покой и безопасность. Каждая история наполнена искренним теплом, добротой и любовью к Родине. «Война глазами детей» — это рассказы о том, как даже в самые трудные времена можно найти надежду и свет. Эти истории помогают понять, что за каждым великим событием стоят простые люди с их переживаниями и мечтами. 
Для среднего школьного возраста.</t>
  </si>
  <si>
    <t>Рисуем вебтун: Легкий способ изучить анатомию</t>
  </si>
  <si>
    <t>Ю Ёну</t>
  </si>
  <si>
    <t>978-5-17-181265-2</t>
  </si>
  <si>
    <t>USEFUL DRAWING by Uyongu 유용한 드로잉, 유용우</t>
  </si>
  <si>
    <t>ASE000000000871016</t>
  </si>
  <si>
    <t>http://cdn.eksmo.ru/v2/ASE000000000871016/COVER/cover1.jpg</t>
  </si>
  <si>
    <t>РисуемВебтун Ю Ёну Рисуем вебтун: Легкий способ изучить анатомию</t>
  </si>
  <si>
    <t>Не даётся анатомия персонажа? Как разобраться в пропорциях и построении? Новое пособие серии «Рисуем вебтун» станет вашим путеводителем!
Анатомия — настоящий вызов для начинающего digital-художника. Но с помощью этого пособия от корейского художника Ю Ёну вы сможете наконец-то в ней разобраться. Автор подробно разбирает особенности каждой части тела и объясняет, как рисовать их правильно. Вы узнаете, почему пропорции человеческого тела измеряются в «головах», как правильно «построить» голову под любым углом и что делать, если анатомия ну совсем не удаётся. В итоге вы научитесь создавать ярких и уникальных героев для вебтунов!</t>
  </si>
  <si>
    <t>Мы придем из видений и снов</t>
  </si>
  <si>
    <t>978-5-17-180140-3</t>
  </si>
  <si>
    <t>ASE000000000893930</t>
  </si>
  <si>
    <t>http://cdn.eksmo.ru/v2/ASE000000000893930/COVER/cover1.jpg</t>
  </si>
  <si>
    <t>СловотворцыМагичМиров Мы придем из видений и снов</t>
  </si>
  <si>
    <t>Хейта, последняя из Чар, вынуждена вернуться в родную деревню, чтобы защитить близких. В это время химера Мерек стремится завладеть красными камнями — ключом к силе, способной обрушить Первородную Тьму на все живое. 
Хранители отправляются в путь сквозь лес Предзакатных Теней и Драконьи острова, где каждый их шаг сопровождают жуткие твари и кровожадные древние духи. Друзей ждут предательства и неожиданные союзы, отчаянные сражения и любовь, способная как спасти их, так и погубить. 
Когда мир содрогается от древнего ужаса, судьбы людей и существ переплетаются в смертельной борьбе. Но как одолеть врага, если его цель — не власть, а уничтожение самого мира?</t>
  </si>
  <si>
    <t>Лавандовые чудеса и домик, где сбываются мечты</t>
  </si>
  <si>
    <t>Матвеева Аня</t>
  </si>
  <si>
    <t>978-5-17-179130-8</t>
  </si>
  <si>
    <t>ASE000000000893012</t>
  </si>
  <si>
    <t>http://cdn.eksmo.ru/v2/ASE000000000893012/COVER/cover1.jpg</t>
  </si>
  <si>
    <t>ЭлементыСчастья Матвеева Лавандовые чудеса и домик, где сбываются мечты</t>
  </si>
  <si>
    <t>Аня Матвеева — хозяйка лавандовой фермы, флорист, предприниматель. Автор блога «lavandamia» с аудиторией 20 000 подписчиков.
Когда мир за окном становится слишком шумным и суетливым, а мысли спутываются в плотный клубок тревог, так хочется найти тихий укромный уголок, завернуться в пушистое одеяло и открыть книгу, которая бережно перенесет тебя в мир добрых и смешных историй. 
Это и есть тот самый волшебный и вдохновляющий эликсир, наполненный ароматом лаванды и освежающим вкусом искреннего смеха!
Вас ждут истории о деревенской жизни, где вместо умного дома — умная печь, а главный недруг — мыши, устроившие вечеринку в ваше отсутствие. 
Вы узнаете, как находить красоту в простых вещах — в утренней росе на цветах, в запахе печеного хлеба, в тишине неспешного, уютного утра и первом лучике солнца. 
Читайте, смейтесь до слез, наслаждайтесь легкостью и теплом, веющим от каждой истории. Почувствуйте, как прекрасна жизнь!</t>
  </si>
  <si>
    <t>История Джастина Бибера</t>
  </si>
  <si>
    <t>Ким Г.</t>
  </si>
  <si>
    <t>978-5-17-179910-6</t>
  </si>
  <si>
    <t>ASE000000000893705</t>
  </si>
  <si>
    <t>http://cdn.eksmo.ru/v2/ASE000000000893705/COVER/cover1.jpg</t>
  </si>
  <si>
    <t>MassCult Ким История Джастина Бибера</t>
  </si>
  <si>
    <t>Он — один из самых запрашиваемых знаменитостей в интернете. В раннем возрасте, всего лишь в 15 лет, он стал известен всему миру, запустив настоящий феномен — лихорадку Бибера. Его творчество стало символом целого поколения.
В последние годы СМИ и социальные сети всё чаще обращают внимание на 31-летнего артиста: журналисты пристально следят за его ментальным здоровьем и личной жизнью, в том числе за браком с моделью и инфлюенсером Хейли Бибер.
Эта книга — попытка объективно рассказать о жизни Джастина, от самого детства и до наших дней. В работу было вложено огромное количество усилий: собраны материалы из различных источников, охватывающих период с 2009 по 2025 год.
С 15 лет жизнь певца словно перестала принадлежать ему самому. За яркими улыбками, аншлагами на огромных аренах и безумной любовью фанатов скрывалась полнейшая эксплуатация со стороны окружения. Пока он не сломался.</t>
  </si>
  <si>
    <t>Животные каждый день. Большая энциклопедия</t>
  </si>
  <si>
    <t>Смит М.</t>
  </si>
  <si>
    <t>978-5-17-177903-0</t>
  </si>
  <si>
    <t>An Animal a Day</t>
  </si>
  <si>
    <t>ASE000000000892064</t>
  </si>
  <si>
    <t>http://cdn.eksmo.ru/v2/ASE000000000892064/COVER/cover1.jpg</t>
  </si>
  <si>
    <t>БолКнОбоВсём Животные каждый день. Большая энциклопедия</t>
  </si>
  <si>
    <t>Перед вами красочный путеводитель-календарь по миру животных со всех уголков света: каждый день года посвящён одному животному и удивительным фактам о его жизни. Обитатели саванн, джунглей, пустынь, морей и океанов;  звери, птицы, рыбы, рептилии — у каждого  свои особенности, о которых вы узнаете на страницах этой книги!</t>
  </si>
  <si>
    <t>Blender. Самый подробный самоучитель. С нулевого уровня до профессионала</t>
  </si>
  <si>
    <t>978-5-17-160276-5</t>
  </si>
  <si>
    <t>ASE000000000876849</t>
  </si>
  <si>
    <t>http://cdn.eksmo.ru/v2/ASE000000000876849/COVER/cover1.jpg</t>
  </si>
  <si>
    <t>БыстрСтартПрограммировани Blender. Самый подробный самоучитель. С нулевого уровня до профессионала</t>
  </si>
  <si>
    <t>На сегодняшний день Blender — одна из самых востребованных программ для 3D-моделирования, анимации и визуализации, широко применяемая при создании кинофильмов и компьютерных игр, а также в архитектуре, промышленном дизайне и даже медицине. Ее популярность обусловлена в том числе возможностью бесплатного использования и открытым исходным кодом, что делает ее доступной для любого пользователя. Кроме того, Blender обладает мощнейшим функционалом — от создания низкополигональных моделей до сложных симуляций и рендеринга.
Данная книга представляет собой не учебник, а подробный самоучитель по работе с Blender, подготовленный на основе официальных материалов и руководств, изданных компанией-разработчиком. В отличие от традиционных обучающих пособий, она ориентирована на быстрый поиск необходимой информации и разъяснение функций программы. Зачастую пояснения сопровождаются пошаговыми упражнениями, благодаря которым вы сможете на практике применить некоторые инструменты, чтобы уяснить наиболее сложные концепции.
Полезной эту книгу найдут и те, кто уже знаком с основами Blender и ищет детализированную справочную информацию (художники и технические специалисты, которым требуется оперативно уточнить параметры или методы работы), и те, кто только знакомится с этой программой, поскольку здесь тщательно расписан как процесс ее установки, так и рабочий интерфейс.</t>
  </si>
  <si>
    <t>На другом берегу</t>
  </si>
  <si>
    <t>Абрамова Л.Е.</t>
  </si>
  <si>
    <t>В гостях у хтони</t>
  </si>
  <si>
    <t>978-5-17-179967-0</t>
  </si>
  <si>
    <t>Гостях у хтони</t>
  </si>
  <si>
    <t>ASE000000000893765</t>
  </si>
  <si>
    <t>http://cdn.eksmo.ru/v2/ASE000000000893765/COVER/cover1.jpg</t>
  </si>
  <si>
    <t>В гостях у хтони Абрамова На другом берегу</t>
  </si>
  <si>
    <t>– Запуск новой серии тревожных ужасов «В гостях у хтони».
– Роман вошел в лонглист премии «Электронная буква–2025».
– В тексте — русреал, лето, предания и тот самый поворот не туда, после которого ничто не остается прежним.
– Слоган: «Лето, которое изменит всё. Если осмелишься здесь остаться».</t>
  </si>
  <si>
    <t>Разве самое страшное происходит по ночам? Нет, оно является в мареве полуденного зноя. Когда воздух неподвижен, а солнце беспощадно. Какие тайны хранит деревня на берегу озера? Лика не может понять: мерещится ли ей несуществующее? Или она просто оказалась там, где древние предания и рыбацкие байки причудливым образом оживают. Ключ к разгадке – странный парень, который преследует Лику с момента ее появления в деревне Чудиново. Он приносит с собой полдень и жару и с ним тесно связаны пугающие чудеса.</t>
  </si>
  <si>
    <t>Секрет бабушкиной коллекции</t>
  </si>
  <si>
    <t>978-5-17-179192-6</t>
  </si>
  <si>
    <t>ASE000000000893203</t>
  </si>
  <si>
    <t>http://cdn.eksmo.ru/v2/ASE000000000893203/COVER/cover1.jpg</t>
  </si>
  <si>
    <t>ВильмонтДетДетектив(Даша и Ко)Секрет бабушкиной коллекции</t>
  </si>
  <si>
    <t>– Переиздание знаменитой серии детских детективов Екатерины Вильмонт.
– Увлекательный сюжет, нетривиальные загадки и герои с отличным чувством юмора — в романе есть все компоненты идеальной детективной истории! А взрослого читателя он вдохновит вспомнить собственные юношеские приключения.
– Екатерина Вильмонт — писательница, входящая в топ-10 самых издаваемых в стране авторов. Тираж ее книг — свыше 5 миллионов экземпляров.
– Серия «Даша и компания». Читайте также: «Секрет мрачного подземелья», «Секрет пропавшего клада», «В поисках сокровищ».</t>
  </si>
  <si>
    <t>Для Даши Лаврецкой и ее друзей нет ничего невозможного! Особенно в расследовании запутанных преступлений! Только они могут догадаться, какая связь между глиняным осликом и контрабандой. Для этого им надо показать все свои таланты. Даша сможет притвориться немой! И найдет нового друга. Виктоша с Муськой поймают сбежавшего кота... И все вместе они помогут поймать международных преступников...</t>
  </si>
  <si>
    <t>Самолёты</t>
  </si>
  <si>
    <t>Томазинелли Ф.</t>
  </si>
  <si>
    <t>Всё о транспорте в картинках</t>
  </si>
  <si>
    <t>978-5-17-182173-9</t>
  </si>
  <si>
    <t>Всё о транспорте в картин</t>
  </si>
  <si>
    <t>ASE000000000879635</t>
  </si>
  <si>
    <t>http://cdn.eksmo.ru/v2/ASE000000000879635/COVER/cover1.jpg</t>
  </si>
  <si>
    <t>Всё о транспорте в картинках Самолёты</t>
  </si>
  <si>
    <t>С древних времён люди мечтали о полёте, и с течением времени им удалось воплотить эту мечту в жизнь. В данной  книге вы проследите всю историю развития этого вида транспорта — от первых планеров до «невидимых» самолётов.  Вы узнаете, когда появились пассажирские самолёты, что означает лететь быстрее скорости звука и как учёные представляют  гиперзвуковые самолёты будущего.</t>
  </si>
  <si>
    <t>Чей труп? Лорд Питер осматривает тело</t>
  </si>
  <si>
    <t>978-5-17-180009-3</t>
  </si>
  <si>
    <t>WHOSE BODY?</t>
  </si>
  <si>
    <t>ASE000000000893805</t>
  </si>
  <si>
    <t>http://cdn.eksmo.ru/v2/ASE000000000893805/COVER/cover1.jpg</t>
  </si>
  <si>
    <t>ЗолВекАнглДет.Сэйерс Чей труп? Лорд Питер осматривает тело</t>
  </si>
  <si>
    <t>— В двадцатые–тридцатые годы прошлого века Дороти Ли Сэйерс вместе с Агатой Кристи, Марджери Аллингем  и Найо Марш относили к числу четырех королев английского детектива.
— Лорд Питер Уимзи — один из самых известных литературных детективов. Его популярность была так велика, что даже известный писатель Стивен Кинг на заре карьеры предпринял попытку написать роман об очередном расследовании лорда-детектива.
— «Чей труп» — дебютный роман Дороти Ли Сэйерс и первая книга о расследованиях лорда Питера Уимзи.
— Все книги о Питере Уимзи обладают завершенными самостоятельными сюжетами и могут читаться по отдельности.
— Также в данное издание вошло 12 рассказов, в которых также фигурирует лорд Питер Уимзи.</t>
  </si>
  <si>
    <t>Однажды утром уважаемый в округе архитектор мистер Типпс обнаружил в своей ванне труп совершенно незнакомого мужчины, одетого в одно пенсне. Чей это труп? Как он оказался в чужой ванне? И может ли найденное тело быть как-то связано с пропажей влиятельного финансиста, бесследно исчезнувшего из собственного дома прошлой ночью? На все эти вопросы пытается найти ответы детектив-любитель — лорд Питер Уимзи.
«Чей труп?» — дебютный роман Дороти Ли Сэйерс, с которого и началась ее литературная карьера. Также в это издание включен сборник рассказов «Лорд Питер осматривает тело», впервые опубликованный в 1928 году. Эти истории наглядно демонстрируют как мастерство самой Сэйерс в малой форме, так и способность лорда Питера Уимзи разобраться с наиболее запутанными загадками за рекордно короткое число страниц.</t>
  </si>
  <si>
    <t>Все о рыбалке. Подарочное издание</t>
  </si>
  <si>
    <t>Сабанеев Л.П.</t>
  </si>
  <si>
    <t>Классика в одном томе. Подарочное издание</t>
  </si>
  <si>
    <t>978-5-17-164593-9</t>
  </si>
  <si>
    <t>Классика(в одном томе/под</t>
  </si>
  <si>
    <t>ASE000000000881745</t>
  </si>
  <si>
    <t>http://cdn.eksmo.ru/v2/ASE000000000881745/COVER/cover1.jpg</t>
  </si>
  <si>
    <t>Классика(в одном томе/под)Сабанеев Все о рыбалке. Подарочное издание</t>
  </si>
  <si>
    <t>Книга Леонида Павловича Сабанеева «ВСЁ О РЫБАЛКЕ» — это энциклопедия рыболовного искусства, соединяющая научную точность с увлекательными рассказами о природе России. Издание состоит из двух фундаментальных трудов, ставших классикой: «Рыболовный календарь» и «Рыбы России».
Автор подробно описывает поведение рыб, их места обитания и способы ловли в разное время года. Его заметки на протяжении нескольких веков остаются настольным руководством для не одного поколения рыболовов.
В КНИГЕ ВЫ НАЙДЁТЕ:
- информацию об особенностях рыбалки по месяцам года и закономерности поведения рыб в зависимости от сезона;
- практические советы по выбору снастей, прикормках и времени выхода на водоём;
- систематическое описание богатого ихтиологического мира нашей страны — от карпа и леща до угря и форели.
- сведения об образе жизни, местах обитания, привычках и методах ловли пресноводных рыб.
- этнографические и природоведческие наблюдения, дополненные  иллюстративным материалом — схемами, рисунками и зарисовками.
Подарочное издание «Всё о рыбалке» в изысканном классическом оформлении с иллюстрациями займёт достойное место в личной библиотеке каждого, кто хочет открыть для себя вечное очарование рыбалки.</t>
  </si>
  <si>
    <t>Все об охоте. Подарочное издание</t>
  </si>
  <si>
    <t>978-5-17-164603-5</t>
  </si>
  <si>
    <t>ASE000000000847109</t>
  </si>
  <si>
    <t>http://cdn.eksmo.ru/v2/ASE000000000847109/COVER/cover1.jpg</t>
  </si>
  <si>
    <t>Классика(в одном томе/под)Сабанеев Все об охоте. Подарочное издание</t>
  </si>
  <si>
    <t>Это уникальное собрание практических советов и рекомендаций, за которыми - сама жизнь, бесценный опыт бывалых людей, исходивших с ружьем и собакой пол-России. Достойное внимание уделено каждому промысловому зверю, от повадок и способов охоты до проверенных рецептов приготовления добычи. Основу издания составили наблюдения и заметки Леонида Павловича Сабанеева, признанного знатока охоты и рыбалки, многолетнего редактора наиболее авторитетных журналов, посвященных охоте.</t>
  </si>
  <si>
    <t>Леонид Павлович Сабанеев — выдающийся знаток природы, блестящий популяризатор зоологии и страстный охотник, имя которого неразрывно связано с золотым фондом русской охотничьей литературы. 
«Всё об охоте» — настоящий кладезь знаний и наблюдений, основанных на многолетнем опыте, уникальных экспедициях и личных впечатлениях автора. Это настоящая летопись русской охоты, где в равной мере сочетаются точность наблюдений натуралиста, полезные советы практикующего охотника и богатое культурное наследие. На её страницах соседствуют строгая систематизация знаний и увлекательные описания охотничьих приключений, а также приметы и традиции.
В книге вы найдёте:
- календарь охоты по месяцам года, отражающий сезонные изменения в жизни птиц и зверей;
- систематическое описание повадок и мест обитания животных — от рябчика и утки до лося и медведя;
- практические рекомендации по различным видам охоты;
- сведения об охотничьем оружии и его настройке с таблицами и схемами;
- информацию о породах собак, их воспитании, натаске и правильном уходе.
Подарочное издание «Всё об охоте» в изысканном классическом оформлении с иллюстрациями займёт достойное место в личной библиотеке каждого, кто увлечен миром природы и охоты.</t>
  </si>
  <si>
    <t>Алиса в стране чудес. С иллюстрациями Ч. Робинсона и раскрасками</t>
  </si>
  <si>
    <t>978-5-17-181087-0</t>
  </si>
  <si>
    <t>Alice’s Adventures in Wonderland</t>
  </si>
  <si>
    <t>ASE000000000894646</t>
  </si>
  <si>
    <t>http://cdn.eksmo.ru/v2/ASE000000000894646/COVER/cover1.jpg</t>
  </si>
  <si>
    <t>КоллекционКнига (илл.Чарльза Робинсона)Кэрролл Алиса в стране чудес. С иллюстрациями и раскрасками</t>
  </si>
  <si>
    <t>Льюис Кэролл — фигура загадочная и многогранная, он не только английский писатель, но и логик, философ, диакон, фотограф, а также профессор математики Оксфордского университета. Знаменитая история об Алисе, побежавшей за Белым Кроликом, стала уже бесспорной мировой классикой, с каждым десятилетием становясь все более актуальной. 
Путешествие любознательной и смелой девочки в удивительный волшебный мир любят и дети, и взрослые. Каждый находит свое: дети — увлекательные приключения, интересных ярких персонажей (Чеширского кота, Безумного Шляпника, Грифона); взрослые — замысловатую игру слов, простые жизненные истины о добре, надежде и дружбе.  
Эта книга — не просто для чтения, а для сотворчества: на каждом развороте вас ждут изящные иллюстрации Чарльза Робинсона, часть которых каждый может раскрасить по своему вкусу.</t>
  </si>
  <si>
    <t>Жажда зимы. Снег и лёд в культуре и искусстве</t>
  </si>
  <si>
    <t>Бруннер Б.</t>
  </si>
  <si>
    <t>978-5-17-172833-5</t>
  </si>
  <si>
    <t>ASE000000000888082</t>
  </si>
  <si>
    <t>http://cdn.eksmo.ru/v2/ASE000000000888082/COVER/cover1.jpg</t>
  </si>
  <si>
    <t>КультурнаяИстория Бруннер Жажда зимы. Снег и лёд в культуре и искусстве(Лёд)</t>
  </si>
  <si>
    <t>Зима — самая тихая и загадочная пора года, в которой скрыта не только стужа, но и удивительная красота. Бернд Бруннер исследует зиму как культурное, природное и эмоциональное явление, вплетая в повествование истории, научные открытия, традиции и личные наблюдения. Он рассказывает о форме снежинок и языках метели, о древних ритуалах, уюте зимних вечеров и внезапной хрупкости льда. 
Это неспешное путешествие по заснеженным ландшафтам природы и человеческой памяти — напоминание о том, как много тепла может быть в самом холодном из всех времен года и почему, несмотря на холод, мы снова и снова тоскуем по зиме.</t>
  </si>
  <si>
    <t>Брюсов В.Я., Блок А.А., Цветаева М.И.</t>
  </si>
  <si>
    <t>978-5-17-182156-2</t>
  </si>
  <si>
    <t>ASE000000000895518</t>
  </si>
  <si>
    <t>http://cdn.eksmo.ru/v2/ASE000000000895518/COVER/cover1.jpg</t>
  </si>
  <si>
    <t>ЛучшПоэзияКраткБиография Цветаев/Брюсов/Блок Серебряный век</t>
  </si>
  <si>
    <t>Серебряный век русской поэзии — это эпоха появления новых художественных направлений, свежего взгляда на человека и историю страны, время поиска альтернативных форм отражения мира в поэтическом искусстве. В этот сборник вошли знаковые произведения выдающихся поэтов того времени, стихи, которые стали символами их творчества и заложили основы новых литературных течений. Строфы представителей русского символизма — К. Бальмонта и А. Блока, пассажи акмеистов — Н. Гумилёва и О. Мандельштама, яркие рифмы футуристов — И. Северянина и В. Маяковского — являются неотъемлемой частью богатого наследия русской поэзии. Поэтические строки в сочетании с биографическими очерками создают живые образы и линии судеб, складывающиеся в целостную картину эпохи.</t>
  </si>
  <si>
    <t>Время собирать камни</t>
  </si>
  <si>
    <t>978-5-17-181785-5</t>
  </si>
  <si>
    <t>ASE000000000895136</t>
  </si>
  <si>
    <t>http://cdn.eksmo.ru/v2/ASE000000000895136/COVER/cover1.jpg</t>
  </si>
  <si>
    <t>Михалкова(БезупречныйДетектив/м)Время собирать камни</t>
  </si>
  <si>
    <t>Мы всегда уверены, что знаем своих близких. Что ничего страшного не скрыто в далеком детстве любимого супруга. Но тогда почему другие -окружающие так странно себя ведут? Мы всегда уверены, что все плохое может случиться с другими и никогда не коснется нас. Тогда почему на крыльцо собственного дома подбрасывают трупы? Потому что мы слишком уверены в том, в чем следовало сомневаться.
Мастер детективной интриги, Елена Михалкова поможет разобраться и все расставить на свои места.</t>
  </si>
  <si>
    <t>Преследуя тени</t>
  </si>
  <si>
    <t>978-5-17-177833-0</t>
  </si>
  <si>
    <t>Chasing shadows</t>
  </si>
  <si>
    <t>ASE000000000891986</t>
  </si>
  <si>
    <t>http://cdn.eksmo.ru/v2/ASE000000000891986/COVER/cover1.jpg</t>
  </si>
  <si>
    <t>НовМирТриллер Брындза Преследуя тени</t>
  </si>
  <si>
    <t>– Новинка от автора мирового бестселлера «Девушка во льду». Девятый роман о детективе Эрике Фостер.
– Классический психологический триллер: жестокое убийство без улик, мрачная атмосфера, погружение в самые темные глубины человеческой психики.
– Из этого романа читатель наконец узнает правду о трагической гибели мужа Эрики.
– Роберт Брындза — звезда британского триллера, автор бестселлеров Wall Street Journal и USA Today. Его книги переведены на 30 языков и разошлись тиражом более 6 миллионов экземпляров.
– Книгу можно читать отдельно.
– Читайте о других расследованиях Эрики Фостер: «Девушка во льду», «Ночной Охотник», «Темные воды», «Последнее дыхание», «Холодная кровь», «Смертельные тайны», «Роковой свидетель», «Беспощадное возмездие».</t>
  </si>
  <si>
    <t>«Воздух, казалось, гудел от тишины и запаха чистящих средств, и Эрике отчаянно захотелось открыть окно. Что, если дух женщины все еще витает в этих стенах и его нужно выпустить наружу? Она отогнала от себя глупую мысль.»
Рутинный вызов на место обрушения потолка оборачивается для главного инспектора Эрики Фостер загадочным убийством. В пустой квартире — тело, все улики уничтожены, а на обломках повсюду следы кокаина. Цепочка следов ведет Эрику к человеку из самого страшного кошмара — к Джерому Гудману, убийце ее мужа.
Эрика немедленно его арестовывает, но есть одна проблема: согласно паспорту и словам его адвоката, этого человека зовут Кирон Бэгшоу, и он не имеет к прошлому Эрики никакого отношения.
Отстраненная от работы под предлогом заботы о психическом состоянии, Эрика использует вынужденный отпуск для собственного расследования. Теперь дело об убийстве мужа из категории давно закрытых переходит в разряд самого личного и опасного расследования в ее жизни — и ведет она его, игнорируя все запреты.</t>
  </si>
  <si>
    <t>Загадочное превращение</t>
  </si>
  <si>
    <t>978-5-17-172253-1</t>
  </si>
  <si>
    <t>ASE000000000887802</t>
  </si>
  <si>
    <t>http://cdn.eksmo.ru/v2/ASE000000000887802/COVER/cover1.jpg</t>
  </si>
  <si>
    <t>Очар(м)!Сэндс Загадочное превращение</t>
  </si>
  <si>
    <t>Брак Кристианы Фэргрейв обернулся кошмаром: такой чуткий и внимательный до венчания, после произнесения брачных обетов супруг превратился в тирана. Целый год он отравлял ей жизнь и держал вдали от друзей и семьи. И вот ее сестры ранним утром заявляются к чете в дом без приглашения, чтобы выяснить, почему Кристиана даже не отвечает на их письма.
И тем же утром они вместе обнаруживают Ричарда Фэргрейва мертвым в своем кабинете. Однако удивительный день только начинался, и утром оставленный холодным и бездыханным на кровати в спальне, казалось бы, мертвый муж тем же вечером объявляется, живой и здоровый. И он снова изменился до неузнаваемости: приветлив с женой, нежен и заботлив – обращается с ней даже лучше, чем до свадьбы. 
Что же за перемены с ним произошли? И неужели им всем лишь показалось, что он умер?</t>
  </si>
  <si>
    <t>978-5-17-179838-3</t>
  </si>
  <si>
    <t>ASE000000000893628</t>
  </si>
  <si>
    <t>http://cdn.eksmo.ru/v2/ASE000000000893628/COVER/cover1.jpg</t>
  </si>
  <si>
    <t>ПелевинСветГоризонта Empire V</t>
  </si>
  <si>
    <t>Здоровая самооценка. Упражнения для работы с самовосприятием</t>
  </si>
  <si>
    <t>978-5-17-177927-6</t>
  </si>
  <si>
    <t>ASE000000000892094</t>
  </si>
  <si>
    <t>http://cdn.eksmo.ru/v2/ASE000000000892094/COVER/cover1.jpg</t>
  </si>
  <si>
    <t>ПсихологияПрактика Пирог Здоровая самооценка. Упражнения для работы с самовосприятием</t>
  </si>
  <si>
    <t>Часто мы слишком строго судим себя, не замечая, как внутренний голос влияет на нашу жизнь. Но что, если научиться принимать все свои стороны и поддерживать самооценку на здоровом уровне? 
«Здоровая самооценка» — ваш надежный проводник на пути к истинному принятию вашего Я. Внутри вы найдете более 50 упражнений для комплексной проработки самовосприятия, отношения к критике, личных границ.
•   Определите уровень своей самооценки
•   Важная теоретическая часть
•   Эффективные практические упражнения
•   Выполняйте в комфортном темпе
Cамооценка — это фундамент счастливой жизни, который не только поможет обнаружить скрытые ресурсы, но и научит поддерживать внутренний баланс, становясь себе лучшим другом. Путь может быть сложным и нелинейным, но результат определенно стоит всех усилий. Пособие подойдет как для самостоятельной работы, так и для специалистов, работающих с клиентами.</t>
  </si>
  <si>
    <t>Солнечный ожог</t>
  </si>
  <si>
    <t>Дюран С.</t>
  </si>
  <si>
    <t>978-5-17-170907-5</t>
  </si>
  <si>
    <t>SUN DAMAGE</t>
  </si>
  <si>
    <t>ASE000000000882742</t>
  </si>
  <si>
    <t>http://cdn.eksmo.ru/v2/ASE000000000882742/COVER/cover1.jpg</t>
  </si>
  <si>
    <t>РасследованиеНов(Neo)Дюран Солнечный ожог</t>
  </si>
  <si>
    <t>— Для тех, кому пришлись по душе романы «Исчезнувшая», «Девушка в поезде», «Девушка из каюты №10» и «Список гостей».
— Сабин Дюран — автор мрачных психологических триллеров, таких как «Вне подозрений», «Что упало, то пропало» и «Солги со мной». Её книги не раз попадали в списки бестселлеров издания Sunday Times и переведены на полтора десятка языков.
— «Солнечный ожог» — гламурный, остроумный и абсолютно увлекательный роман, полный секретов, лжи… и еще большей лжи.
— За права на экранизацию «Солнечного ожога» сражались двадцать четыре кино- и телевизионных компании.</t>
  </si>
  <si>
    <t>Девять гостей приезжают на отдых на роскошную виллу в живописной деревне Прованса. Все они хорошо знают друг друга — или думают, что знают. Единственная незнакомка среди них — таинственная Лулу, приглашенная для работы поваром.
И в этом на первый взгляд идиллическом месте отдыха, под палящим солнцем атмосфера начинает накаляться, когда оказывается, что Лулу не единственная, кому есть что скрывать…</t>
  </si>
  <si>
    <t>Золотая классика детской литературы</t>
  </si>
  <si>
    <t>Успенский Э.Н., Остер Г.Б., Сутеев В.Г.</t>
  </si>
  <si>
    <t>978-5-17-181642-1</t>
  </si>
  <si>
    <t>ASE000000000894979</t>
  </si>
  <si>
    <t>http://cdn.eksmo.ru/v2/ASE000000000894979/COVER/cover1.jpg</t>
  </si>
  <si>
    <t>СамБолКнига(под)Успенский/Остер Золотая классика детской литературы (илл. О.Боголюбова)</t>
  </si>
  <si>
    <t>В этой большой книге с великолепными иллюстрациями собран
золотой фонд отечественной литературы для детей — сказки
и сказочные истории А. Н. Толстого, В. Сутеева, Г. Остера,
М. Липскерова, Э. Успенского и других любимых писателей. Ребята
прочитают о приключениях Буратино, котёнка по имени Гав,
Чебурашки и крокодила Гены, познакомятся с самым маленьким
гномом Васей, девочкой Верой и её «сестрёнкой» обезьянкой
Анфисой, а также побывают в деревне Простоквашино вместе
c дядей Фёдором, Матроскиным и Шариком.</t>
  </si>
  <si>
    <t>В книге представлен золотой фонд детской отечественной литературы, куда вошли произведения таких признанных классиков, как А. Н. Толстой, В. Сутеев, Г. Остер, М. Липскеров, Е. Карганова, Э. Успенский. Читатели познакомятся с самыми знаменитыми героями сказок и сказочных историй авторов — Чебурашкой и крокодилом Геной, девочкой Верой и обезьянкой Анфисой, котёнком по имени Гав, Буратино, самым маленьким гномом Васей, дядей
Фёдором, Матроскиным, Шариком и многими другими. Произведения сборника неизменно входят в рекомендательные списки обязательного чтения ребёнка.
Для детей до 3-х лет.</t>
  </si>
  <si>
    <t>День за днем. Каждый день как подарок Божий. Любимая книга императрицы Александры Федоровны Романовой</t>
  </si>
  <si>
    <t>Святые и молитвы</t>
  </si>
  <si>
    <t>978-5-17-182041-1</t>
  </si>
  <si>
    <t>СвятыеМолитвы</t>
  </si>
  <si>
    <t>ASE000000000895385</t>
  </si>
  <si>
    <t>http://cdn.eksmo.ru/v2/ASE000000000895385/COVER/cover1.jpg</t>
  </si>
  <si>
    <t>СвятыеМолитвы День за днем. Каждый день как подарок Божий. Любимая книга императрицы Александры Федоровны Романовой</t>
  </si>
  <si>
    <t>«День за днем. Каждый день как подарок Божий» — небольшая, но глубоко проникновенная книга духовных размышлений, написанная в начале XX века православным священником, пожелавшим остаться безымянным. Ее простые, но исполненные веры и смирения строки стали подлинной опорой для императрицы Александры Федоровны в годы тобольской ссылки и до последних дней.
В час величайших испытаний слова неизвестного автора звучали как молитва, как напоминание о том, что Бог не устраняется от страданий, но пребывает в них вместе с нами. Именно этот дух — доверия Промыслу, внутреннего мира и любви к ближнему — пронизывает всё содержание книги и находит отклик в письмах Царской Семьи, не роптавшей даже в невзгодах, а делившейся утешением с окружающими.
Эта книга — духовный спутник в трудные времена, как напоминание: даже в самой густой тьме скорби Господь рядом.</t>
  </si>
  <si>
    <t>Трудности русской орфографии и пунктуации. Справочник для школьников</t>
  </si>
  <si>
    <t>978-5-17-171198-6</t>
  </si>
  <si>
    <t>ASE000000000887001</t>
  </si>
  <si>
    <t>http://cdn.eksmo.ru/v2/ASE000000000887001/COVER/cover1.jpg</t>
  </si>
  <si>
    <t>СловШкНов.Рус.яз.Трудности русской орфографии и пунктуации. Справочник для школьников</t>
  </si>
  <si>
    <t>Внутри данного пособия содержатся основные орфографические и пунктуационные трудности русского языка. Справочник дополнен современными примерами из живой речи и отвечает на ряд актуальных вопросов о правописании тех или иных единиц. Удобные схемы и таблицы позволят легко запомнить сложный материал и помогут при его повторении.
В конце книги находятся полезные приложения, которые могут пригодиться для выполнения домашней работы или подготовки к экзаменам. 
Справочник предназначен для учеников средней и старшей школы, но будет полезен всем, кто хочет писать грамотно.</t>
  </si>
  <si>
    <t>Эликсиры дьявола</t>
  </si>
  <si>
    <t>Гофман Э.</t>
  </si>
  <si>
    <t>978-5-17-172657-7</t>
  </si>
  <si>
    <t>ASE000000000887884</t>
  </si>
  <si>
    <t>http://cdn.eksmo.ru/v2/ASE000000000887884/COVER/cover1.jpg</t>
  </si>
  <si>
    <t>Дафнис и Хлоя</t>
  </si>
  <si>
    <t>Лонг</t>
  </si>
  <si>
    <t>978-5-17-180206-6</t>
  </si>
  <si>
    <t>Δάφνις καὶ Χλόη</t>
  </si>
  <si>
    <t>ASE000000000893972</t>
  </si>
  <si>
    <t>http://cdn.eksmo.ru/v2/ASE000000000893972/COVER/cover1.jpg</t>
  </si>
  <si>
    <t>ЭксклюзивКлассика Лонг Дафнис и Хлоя</t>
  </si>
  <si>
    <t>Пастухи с греческого острова Лесбос находят двух подкидышей, мальчика и девочку, которых берут на воспитание и называют соответственно Дафнис и Хлоя. Повзрослев, Дафнис и Хлоя начинают пасти стада своих приемных родителей и вскоре влюбляются друг в друга. Чистые и невинные души не в состоянии сразу же распознать это светлое чувство, но оно придает молодым людям сил и помогает раз за разом с честью выходить из выпадающих на их долю испытаний.
Практически забытый в Средние века, роман «Дафнис и Хлоя» вновь обрел известность в эпоху Возрождения и сейчас считается признанным памятником античной литературы и входит в число пяти канонических греческих романов. Книга неоднократно экранизировалась и легла в основу оперы и балета.</t>
  </si>
  <si>
    <t>Пятое сердце</t>
  </si>
  <si>
    <t>978-5-17-180006-2</t>
  </si>
  <si>
    <t>The Fifth Heart</t>
  </si>
  <si>
    <t>ASE000000000874613</t>
  </si>
  <si>
    <t>http://cdn.eksmo.ru/v2/ASE000000000874613/COVER/cover1.jpg</t>
  </si>
  <si>
    <t>ЭксклюзивКлассика Симмонс Пятое сердце</t>
  </si>
  <si>
    <t>1893 год. Генри Джеймс, классик американской литературы, остро переживает творческий кризис. Он приезжает в Париж и промозглой мартовской ночью пытается утопиться в Сене, но его спасает эксцентричный незнакомец, назвавшийся Шерлоком Холмсом. Он увлекает Джеймса в путешествие по Америке, чтобы распутать загадочное самоубийство давней знакомой Джеймса, одной из основательниц аристократического клуба Пяти сердец. В этой истории будут поединки на ножах и международный терроризм, тайные знаки и неожиданные озарения, Бичер-Стоу и профессор Мориарти, а также Киплинг, Рузвельт, Пуаро, Марк Твен и многие другие – целая плеяда выдуманных персонажей и реальных знаменитостей.
Но одна из главных загадок – кто же он на самом деле, Холмс, фигура с тысячью лиц, человек, которого, по его собственному уверению, не существует?</t>
  </si>
  <si>
    <t>Янки из Коннектикута при дворе короля Артура</t>
  </si>
  <si>
    <t>978-5-17-179121-6</t>
  </si>
  <si>
    <t>A Connecticut Yankee in King Arthur’s Court</t>
  </si>
  <si>
    <t>ASE000000000893152</t>
  </si>
  <si>
    <t>http://cdn.eksmo.ru/v2/ASE000000000893152/COVER/cover1.jpg</t>
  </si>
  <si>
    <t>ЭксклюзивКлассика Твен Янки из Коннектикута при дворе короля Артура</t>
  </si>
  <si>
    <t>— От автора романов «Приключения Тома Сойера» и «Приключения Гекльберри Финна».
— Марк Твен — писатель, публицист и журналист, один из величайших американских литераторов XIX века.
— Эрнест Хемингуэй говорил, что вся американская литература вышла из одного из романов Марка Твена.
— Один из первых романов о путешествиях во времени.
— Сатирическая пародия на рыцарские романы и легенды о короле Артуре.
— Роман «Янки из Коннектикута при дворе короля Артура» неоднократно экранизировался и адаптировался для театральной сцены.
— Издание в серии «Эксклюзивная классика» — в удобном карманном формате и узнаваемом оформлении.</t>
  </si>
  <si>
    <t>Деловитый и беззастенчиво напористый американец конца XIX века из штата Коннектикут случайным и волшебным образом попадает в эпоху британского короля Артура, в 528 год, где решает осчастливить «отсталое Средневековье» научно-техническим прогрессом.
«Янки из Коннектикута при дворе короля Артура» – это самый озорной из сатирических романов Марка Твена.</t>
  </si>
  <si>
    <t>Истории с привидениями</t>
  </si>
  <si>
    <t>Уортон Э.</t>
  </si>
  <si>
    <t>978-5-17-172902-8</t>
  </si>
  <si>
    <t>ASE000000000888143</t>
  </si>
  <si>
    <t>http://cdn.eksmo.ru/v2/ASE000000000888143/COVER/cover1.jpg</t>
  </si>
  <si>
    <t>ЭксклюзивКлассика Уортон Истории с привидениями</t>
  </si>
  <si>
    <t>По признанию самой Эдит Уортон, она «не могла спать в одной комнате с книгой, содержавшей рассказ о привидениях». Однако, преодолев страх, она начала писать рассказы о сверхъестественном. Ее призрачные персонажи предстают в самых разных образах, населяя такие места, как изолированная деревня в Новой Англии, великолепное поместье или одинокий дом на побережье.
В сборник вошли увлекательные истории о привидениях, погружающие читателя в пугающую атмосферу. На этих страницах вы встретите женатого фермера, околдованного мертвой девушкой, и призрачный колокол, спасающий репутацию женщины; странные глаза, которые преследуют пожилого эстета, и мужчину, получающего письма от своей покойной жены...</t>
  </si>
  <si>
    <t>978-5-17-181749-7</t>
  </si>
  <si>
    <t>ASE000000000895095</t>
  </si>
  <si>
    <t>http://cdn.eksmo.ru/v2/ASE000000000895095/COVER/cover1.jpg</t>
  </si>
  <si>
    <t>ЭксклюзивКлассика(тв/ляссе)Сервантес Дон Кихот</t>
  </si>
  <si>
    <t>Урания. Пейзаж с наводнением</t>
  </si>
  <si>
    <t>978-5-17-178198-9</t>
  </si>
  <si>
    <t>ASE000000000892388</t>
  </si>
  <si>
    <t>http://cdn.eksmo.ru/v2/ASE000000000892388/COVER/cover1.jpg</t>
  </si>
  <si>
    <t>ЭксклюзивКлассикаРус Бродский Урания. Пейзаж с наводнением</t>
  </si>
  <si>
    <t>В сборник «Урания» (1987) включены стихотворения семидесятых-восьмидесятых годов, а опубликованный уже после смерти поэта «Пейзаж с наводнением» составлен из работ восьмидесятых и девяностых. Среди вошедших в данное издание стихов — «Осенний крик ястреба», «Римские элегии», «Полдень в комнате», «Примечания папоротника», «Не выходи из комнаты…» и другие произведения.</t>
  </si>
  <si>
    <t>Lady Audley's Secret = Тайна леди Одли</t>
  </si>
  <si>
    <t>Braddon Mary Elizabeth</t>
  </si>
  <si>
    <t>978-5-17-174856-2</t>
  </si>
  <si>
    <t>ASE000000000889645</t>
  </si>
  <si>
    <t>http://cdn.eksmo.ru/v2/ASE000000000889645/COVER/cover1.jpg</t>
  </si>
  <si>
    <t>GreatBooks Braddon Lady Audley's Secret = Тайна леди Одли</t>
  </si>
  <si>
    <t>«Тайна леди Одли» — увлекательный готический роман Мэри Элизабет Брэддон, полный загадок, тайн и неожиданных поворотов. Очаровательная и нежная леди Одли кажется воплощением совершенства, но за её безупречным обликом скрывается нечто большее. Всё тайное рано или поздно становится явным, и секреты леди Одли не исключение. Истинную личность красавицы узнаёт Роберт Одли, племянник мужа леди Одли, и раскрывает обман.
Роман публикуется на английском языке без адаптации и сокращений.</t>
  </si>
  <si>
    <t>Побег от Гудини. Охота на дьявола</t>
  </si>
  <si>
    <t>978-5-17-162854-3</t>
  </si>
  <si>
    <t>ASE000000000879592</t>
  </si>
  <si>
    <t>http://cdn.eksmo.ru/v2/ASE000000000879592/COVER/cover1.jpg</t>
  </si>
  <si>
    <t>MainstreamФэнтези(под/цветной обрез)Манискалко Побег от Гудини. Охота на дьявола</t>
  </si>
  <si>
    <t>– Подарочное издание двух книг знаменитого цикла Керри Манискалко «Охотники за убийцами» под одной обложкой!
– Продолжение романов «Охота на Джека-потрошителя» и « Охота на князя Дракулу». 
– Два напряженных детективных триллера young adult вдохновлены образами великого иллюзиониста Гарри Гудини и серийного убийцы Белого дьявола. Книги стали бестселлерами по версии The New York Times и USA Today.
– Оформление: печать по обрезу, эффектные форзац и нахзац, 8 иллюстраций внутри, ляссе, новая верстка и фольгирование в лиловых и голубых тонах.
– В комплекте — суперобложка с иллюстрацией от Valentaine и двусторонний постер от KarmaVirtanen.</t>
  </si>
  <si>
    <t>Роскошный океанский лайнер становится ужасной плавучей тюрьмой, в которой пассажиры начинают гибнуть один за другим. И бежать от убийцы некуда.
НОРМАЛЬНОСТЬ ПЕРЕОЦЕНЕНА.
ОРИГИНАЛЬНОСТЬ НЕЗАБЫВАЕМА.
Одри Роуз Уодсворт и ее партнер по расследованию преступлений Томас Кресуэлл путешествуют через Атлантику на борту роскошного парохода «Этрурия». Особое развлечение для пассажиров первого класса — труппа цирковых артистов, гадалок и очень харизматичный молодой иллюзионист. Но как с ними связаны шокировавшие всех на борту жестокие убийства знатных молодых девушек? Ясно одно: убийцу необходимо вычислить, пока «Этрурия» не прибыла в порт назначения.
***
Одри Роуз Уодсворт и Томас Кресуэлл прибыли в Америку — столь непохожую на аристократический Лондон. Но, как и у Лондона, у Чикаго есть свои темные тайны: приехав на всемирную ярмарку, влюбленные узнают о пропаже людей и нераскрытых преступлениях.
Пытаясь помочь, Одри Роуз и Томас начинают собственное расследование и сталкиваются с серийным убийцей, подобного которому они еще не встречали. Но установить его личность — только полдела, а поймать и при этом не потеряться в знаменитом «Замке убийств», построенном специально для изощренного умерщвления жертв, — задача посложнее.
Смогут ли Одри Роуз и Томас довести это дело до конца, сохранив свои жизни и любовь, или удача покинет их, когда самый безнравственный их противник нанесет последний, убийственный удар?</t>
  </si>
  <si>
    <t>Понятное Таро для всех — обучающий курс. Как быстро освоить карты, запомнить их значения и не забыть после. Просто и доступно</t>
  </si>
  <si>
    <t>Базовые знания о мире</t>
  </si>
  <si>
    <t>978-5-17-177761-6</t>
  </si>
  <si>
    <t>Василевская Полина Сергеевна</t>
  </si>
  <si>
    <t>БазЗнанияМир</t>
  </si>
  <si>
    <t>ASE000000000891845</t>
  </si>
  <si>
    <t>http://cdn.eksmo.ru/v2/ASE000000000891845/COVER/cover1.jpg</t>
  </si>
  <si>
    <t>БазЗнанияМир Вэлс Понятное Таро для всех — обучающий курс. Как быстро освоить карты, запомнить их значения и не забыть после. Просто и доступно</t>
  </si>
  <si>
    <t>Откройте для себя мир Таро!
Этот самоучитель по Таро создан специально для тех, кто только что взял в руки свою первую колоду Уэйта. Никакой лишней теории и сложных терминов — только понятные объяснения, практические упражнения и пошаговые инструкции. Эта книга станет вашим терпеливым и мудрым наставником. Она поможет избежать путаницы и разочарований на старте.
Благодаря этой книге вы научитесь:
•   с уверенностью трактовать значение всех 78 карт, опираясь на их символы и вашу интуицию;
•   понимать разницу между Старшими и Младшими Арканами, прямыми и перевернутыми положениями;
•   выполнять несколько простых, но эффективных раскладов на разные случаи жизни;
•   преодолеть страх перед колодой и получать от работы с Таро настоящее удовольствие и пользу.
Книга станет отличным вариантом для тех, кто только начинает свой путь в Таро. Она даст прочную основу для уверенной и осознанной работы с Таро. Ваше путешествие в удивительный мир Таро начинается с этой книги!</t>
  </si>
  <si>
    <t>Армянский язык для начинающих. Базовый курс</t>
  </si>
  <si>
    <t>978-5-17-166320-9</t>
  </si>
  <si>
    <t>ASE000000000883495</t>
  </si>
  <si>
    <t>http://cdn.eksmo.ru/v2/ASE000000000883495/COVER/cover1.jpg</t>
  </si>
  <si>
    <t>БазовыйКурсНачинающих Армянский язык для начинающих. Базовый курс</t>
  </si>
  <si>
    <t>Джейни Левоновна Петросян – преподаватель армянского языка, автор множества популярных пособий, а также билингв. Ее авторская концепция изучения языка учитывает нейробиологические особенности человека и позволяет изучать язык быстро и эффективно.
Данное издание содержит базовый материал по фонетике, лексике и грамматике армянского языка для начинающих. Изучая учебник поэтапно и выполняя несложные задания, вы вскоре обнаружите, что владеете армянским языком и можете смело общаться с носителями и даже читать книги.
Пособие будет полезно всем, кто начинает изучать армянский язык и хочет совершенствовать свои знания как самостоятельно, так и с преподавателем.</t>
  </si>
  <si>
    <t>Финансы на пальцах. Гайд для зумеров по управлению деньгами</t>
  </si>
  <si>
    <t>Макаров С.В., Цибульникова В.Ю.</t>
  </si>
  <si>
    <t>Без паники! Включись на максималках</t>
  </si>
  <si>
    <t>978-5-17-177860-6</t>
  </si>
  <si>
    <t>БезПаникиВклНаМакс</t>
  </si>
  <si>
    <t>ASE000000000892024</t>
  </si>
  <si>
    <t>http://cdn.eksmo.ru/v2/ASE000000000892024/COVER/cover1.jpg</t>
  </si>
  <si>
    <t>БезПаникиВклНаМакс Макаров Финансы на пальцах. Гайд для зумеров по управлению деньгами</t>
  </si>
  <si>
    <t>Сергей Макаров — независимый финансовый советник и эксперт по финансовому благополучию с двадцатилетним опытом консультирования и обучения в сфере личных финансов и инвестирования.
Валерия Цибульникова — финансовый консультант и эксперт программ по развитию финансовой грамотности населения, сопровождает наукоемкие проекты и стартапы.
Забудь о скучных учебниках! Управление деньгами — это самая крутая RPG в твоей жизни. В мире, полном финансовых ловушек, эта книга станет твоим гидом по прокачке главного навыка — финансовой грамотности.
Во время своего увлекательного путешествия по миру денег ты:
• разберешься, как психология, привычки и семейные установки влияют на твои доходы и траты;
• освоишь азы экономики и соберешь свой личный бюджет;
• научишься копить, оценивать кредитные риски и защитишь свои активы от мошенничества;
• узнаешь, как превратить хобби в доход, начнешь инвестировать даже с небольшой суммой и уверенно спланируешь будущее.
Твой результат — не сиюминутная выгода, а финансовая независимость: чувствуй себя комфортно и уверенно в любых обстоятельствах!
Не откладывай квест на потом: твое время — самый ценный ресурс. Начни играть по своим правилам прямо сейчас!</t>
  </si>
  <si>
    <t>Великая война. 1941–1945</t>
  </si>
  <si>
    <t>Драбкин А.В., Исаев А.В.</t>
  </si>
  <si>
    <t>978-5-17-136036-8</t>
  </si>
  <si>
    <t>ASE000000000856827</t>
  </si>
  <si>
    <t>http://cdn.eksmo.ru/v2/ASE000000000856827/COVER/cover1.jpg</t>
  </si>
  <si>
    <t>Докудрамы Великая война. 1941–1945</t>
  </si>
  <si>
    <t>Эта книга — захватывающий рассказ о событиях Великой Отечественной войны, основанный на популярной докудраме «Великая война» от кинокомпании «Стар Медиа». В ней авторы, крупнейшие специалисты по истории Великой Отечественной войны, Алексей Исаев и Артём Драбкин, отошли от хронологического повествования, сконцентрировавшись на описании сражений на каждом театре военных действий. Такой подход позволил полнее увидеть масштаб исторических событий, показать всю тяжесть войны, героизм советских людей. Книга будет интересна как любителям истории, так и широкой аудитории, интересующейся событиями тех лет.</t>
  </si>
  <si>
    <t>Неслучайные случайности. Книга-путешествие к себе по мотивам игры Лила</t>
  </si>
  <si>
    <t>FRAU Мария</t>
  </si>
  <si>
    <t>978-5-17-180190-8</t>
  </si>
  <si>
    <t>ASE000000000893798</t>
  </si>
  <si>
    <t>http://cdn.eksmo.ru/v2/ASE000000000893798/COVER/cover1.jpg</t>
  </si>
  <si>
    <t>ЖизньНаMaximum FRAU Мария Неслучайные случайности. Книга-путешествие к себе по мотивам игры Лила</t>
  </si>
  <si>
    <t>Эта книга для тех, кто сбился с маршрута, нуждается в опоре, а иногда и в трамплине, для того чтобы наладить свою жизнь. Перед вами — тонкий инструмент, который поможет вам вернуться к себе и найти выход из душевного кризиса. Эта история, написанная по мотивам популярной игры «Лила», даст возможность наладить связь с собой и осознать ваше истинное предназначение. В моменты неопределенности и сомнений эта книга станет вашим ориентиром, подсказывающим верное направление.
Пройдя путь трансформаций вместе с главной героиней, вы узнаете свои истинные цели и желания и поймете, как достичь их. Вы не только проработаете разрушительные установки, мешающие вашему развитию, но и научитесь принимать себя настоящую и обретете внутреннюю гармонию.
С помощью этой книги вы сможете:
•   принять и развить все грани вашей личности;
•   наладить связь с собой;
•   проработать внутренние кризисы и конфликты;
•   выйти на новый уровень жизни.
Книга в твердой обложке.</t>
  </si>
  <si>
    <t>Дикая Флетчер</t>
  </si>
  <si>
    <t>Такер К.А.</t>
  </si>
  <si>
    <t>978-5-17-180832-7</t>
  </si>
  <si>
    <t>THE SIMPLE WILD</t>
  </si>
  <si>
    <t>ASE000000000894412</t>
  </si>
  <si>
    <t>http://cdn.eksmo.ru/v2/ASE000000000894412/COVER/cover1.jpg</t>
  </si>
  <si>
    <t>ЗапретноеЖелание(м)Такер Дикая Флетчер</t>
  </si>
  <si>
    <t>Калле Флетчер была совсем маленькой, когда мать увезла ее с Аляски в цивилизованный мир Торонто. Изоляция и экстремальные температуры оказались невыносимы для жены пилота, привыкшей ко всем удобствам большого города. Теперь Калле двадцать шесть, и оставшийся на Аляске отец долгое время был для нее прошлым, о котором она боялась вспоминать. Но теперь настала пора проделать непростой путь к пограничному городку, где она когда-то родилась.
Плохие погодные условия, комары, короткий световой день, заоблачные цены – вот с чем Калле приходится мириться ради того, чтобы стать ближе к отцу. Компанию ей составляет Джона – тихий и гордый пилот, который сразу не принимает чужестранку, слишком нежную для жизни в экстремальных условиях. В отличие от Каллы, Джона не может представить себя в любом другом месте на планете и ни за что не променяет снежные горы ни на что другое. Он ждет не дождется, когда капризная девчонка наконец оставит его в покое и отправится туда, где ей самое место.
Возможно, Джона и прав, но Калле не терпится уложить его на лопатки. Проходит время, и она понимает, что привязалась к ворчливому пилоту. Теперь их связывает что-то вроде дружбы или даже нечто большее, в чем они оба не могут себе признаться. В конце концов, Калла же вернется в Торонто, а Джона останется на Аляске. Было бы глупо влюбиться в человека, с которым ты никогда не сможешь быть вместе. Ведь так?</t>
  </si>
  <si>
    <t>Виктор Цой. Смерть стоит того, чтобы жить, а любовь стоит того, чтобы ждать</t>
  </si>
  <si>
    <t>978-5-17-177930-6</t>
  </si>
  <si>
    <t>ASE000000000892101</t>
  </si>
  <si>
    <t>http://cdn.eksmo.ru/v2/ASE000000000892101/COVER/cover1.jpg</t>
  </si>
  <si>
    <t>ЗвездыВека(бол/цв)Калгин Виктор Цой. Смерть стоит того, чтобы жить, а любовь стоит того, чтобы ждать</t>
  </si>
  <si>
    <t>Памятный фотоальбом, посвященный 35-й годовщине гибели Виктора Цоя. Издание проиллюстрировано ранее неопубликованными уникальными цветными и черно-белыми фотографиями из архива Наталии Разлоговой, а также фотоматериалами корреспондентов различных газет, фотографов и просто поклонников группы «КИНО» в те траурные августовские дни 1990 года, пришедших проводить Виктора Цоя в последний путь. Воспоминания родных, друзей, музыкантов, поклонников возвращают нас в август 1990 года.</t>
  </si>
  <si>
    <t>Анатолий Папанов: так хочется пожить...Воспоминания об отце</t>
  </si>
  <si>
    <t>Папанова Е.А.</t>
  </si>
  <si>
    <t>978-5-17-180023-9</t>
  </si>
  <si>
    <t>Гаевская Юлия Сергеевна</t>
  </si>
  <si>
    <t>ASE000000000893815</t>
  </si>
  <si>
    <t>http://cdn.eksmo.ru/v2/ASE000000000893815/COVER/cover1.jpg</t>
  </si>
  <si>
    <t>ЗеркалоПамяти Папанова Анатолий Папанов: так хочется пожить...Воспоминания об отце</t>
  </si>
  <si>
    <t>Книга «Анатолий Папанов. Воспоминания об отце» — это откровенный, задушевный рассказ о жизни и творчестве выдающегося актера театра и кино Анатолия Дмитриевича Папанова.
Его дочь, актриса Елена Папанова, делится своими воспоминаниями о легендарном отце, его таланте и скромности, его безграничной любви к профессии, а также беззаветной преданности одному театру и одной-единственной женщине.
Листая страницы книги, вы окунетесь в атмосферу жизни и быта послевоенной Москвы с ее коммуналками и их нравами, уютными и тихими переулками, ознакомитесь с Москвой Анатолия Папанова, где он жил, гулял, заучивал роли.</t>
  </si>
  <si>
    <t>100 великих картин</t>
  </si>
  <si>
    <t>978-5-17-168876-9</t>
  </si>
  <si>
    <t>ASE000000000884614</t>
  </si>
  <si>
    <t>http://cdn.eksmo.ru/v2/ASE000000000884614/COVER/cover1.jpg</t>
  </si>
  <si>
    <t>ЗолотаяСотня 100 великих картин</t>
  </si>
  <si>
    <t>В издании представлены произведения мастеров, таких как Зевксис, Леонардо да Винчи, Рафаэль, Рембрандт, Караваджо и других. Каждая картина сопровождается кратким описанием и датировкой, что помогает познакомиться с историей искусства через призму выдающихся полотен.
Выбор картин основан не только на их значимости для развития искусства, но и на том, как они отражают культурные смыслы и детали повседневной жизни разных эпох.
Каждый из 100 очерков в книге состоит из трех частей: «Мастер», «Полотно» и «За кулисами шедевра», раскрывающих личность художника, историю создания картины и интересные факты, позволяя глубже понять смысл и контекст произведения.
Эта книга — отличный путеводитель в мире великих полотен, который поможет читателю не только узнать больше о шедеврах мирового и отечественного искусства, но и переосмыслить привычное, открывая новые смыслы.</t>
  </si>
  <si>
    <t>Рассказы со смыслом. Для мальчиков</t>
  </si>
  <si>
    <t>Мурашова Е.В.</t>
  </si>
  <si>
    <t>Каждый родитель желает знать</t>
  </si>
  <si>
    <t>978-5-17-174962-0</t>
  </si>
  <si>
    <t>КажРодЖелаетЗнать</t>
  </si>
  <si>
    <t>ASE000000000889755</t>
  </si>
  <si>
    <t>http://cdn.eksmo.ru/v2/ASE000000000889755/COVER/cover1.jpg</t>
  </si>
  <si>
    <t>КажРодЖелаетЗнать Мурашова Рассказы со смыслом. Для мальчиков</t>
  </si>
  <si>
    <t>Терапевтические рассказы известного психолога Катерины Мурашовой обращены к детям дошкольного возраста и их заботливым родителям. Расширить представление о мире и людях, о разности подходов к решению проблем, примерить на себя роль человека с другим характером, проговорить с родителями проблемные опасные ситуации – для детей. Определить тип темперамента ребенка, помочь правильно подобрать приемы воспитания, наладить общение, выстроить отношения с детьми в проблемных ситуациях – для родителей. 
Для занятий взрослых с детьми старшего дошкольного возраста (текст читают взрослые).</t>
  </si>
  <si>
    <t>Берись за оружие!</t>
  </si>
  <si>
    <t>978-5-17-181863-0</t>
  </si>
  <si>
    <t>ASE000000000895215</t>
  </si>
  <si>
    <t>http://cdn.eksmo.ru/v2/ASE000000000895215/COVER/cover1.jpg</t>
  </si>
  <si>
    <t>КПД.ЗнамяПобеды Гайдар Берись за оружие!</t>
  </si>
  <si>
    <t>– На страницах книги — лучшие тексты Аркадия Гайдара о войне, человеке и непобедимом мужестве. 
– Реалистическая, выстраданная проза: Гайдар пишет о том, что видел собственными глазами — от кровавых столкновений Гражданской войны до полей сражений Великой Отечественной войны.
– Издание включает уникальное эссе писателя Михаила Елизарова, раскрывающее диалектику гайдаровской воинской и творческой судьбы — и осмысляющее, как герои его книг побеждали не только врага, но и смерть.
– Актуальные произведения советского классика, утверждающие и проповедующие этические максимы бесстрашия и отваги.</t>
  </si>
  <si>
    <t>«Берись за оружие!» — впервые собранные в одном издании лучшие военные и гражданские тексты Гайдара, отражающие его путь не только как писателя, но и как человека, видевшим войну близко, знавшим цену жизни и смерти и понимавшим значение долга и чести.
Издание содержит эксклюзивное эссе современного писателя (Михаила Елизарова), дающее глубокое философское прочтение гайдаровского мифа: о том, как через страх, сомнения и смерть рождается воин, как «заснувший в детстве солдат» просыпается героем.</t>
  </si>
  <si>
    <t>Зависимость и созависимость: диалог на пути к свободе</t>
  </si>
  <si>
    <t>Осина Т.В.</t>
  </si>
  <si>
    <t>978-5-17-180803-7</t>
  </si>
  <si>
    <t>ASE000000000894387</t>
  </si>
  <si>
    <t>http://cdn.eksmo.ru/v2/ASE000000000894387/COVER/cover1.jpg</t>
  </si>
  <si>
    <t>ЛидерРунета Осина Зависимость и созависимость: диалог на пути к свободе</t>
  </si>
  <si>
    <t>Татьяна Осина — семейный психолог со стажем работы более 25 лет. Количество ее клиентов давно перевалило за 10 тысяч, а ее лекции на YouTube смотрят более 100 тысяч человек. Основная специализация Татьяны — созависимые отношения, и справиться с этой проблемой она помогает, выстраивая здоровую модель общения, когда муж, жена, дети и родственники слышат друг друга, уважают и вместе вносят вклад в выздоровление всей семьи.
Татьяна пришла в психологию через преодоление химической зависимости мужа и сына. Этот опыт кардинально изменил ее жизнь и повлиял на выбор новой профессии и образа жизни. В своей книге Татьяна делится своим опытом и примерами из обширной практики, выводя главную формулу выздоровления и подчеркивая особую важность развивающего диалога в ней.
Из книги вы узнаете:
- что такое программа «12 шагов»;
- почему люди впадают в зависимость;
- какие существуют границы зависимости;
- что такое созависимая любовь;
- что такое развивающий диалог и каковы его инструменты;
- какие ошибки возможны при диалоге с зависимым и как их избежать.</t>
  </si>
  <si>
    <t>Русская душа. Метафорические карты для любителей книжной классики</t>
  </si>
  <si>
    <t>978-5-17-166579-1</t>
  </si>
  <si>
    <t>ASE000000000883804</t>
  </si>
  <si>
    <t>http://cdn.eksmo.ru/v2/ASE000000000883804/COVER/cover1.jpg</t>
  </si>
  <si>
    <t>ЛитКармКолода(под/коробка)Русская душа. Метафорические карты для любителей книжной классики</t>
  </si>
  <si>
    <t>Эта уникальная колода метафорических ассоциативных карт погружает вас в многогранный мир русской литературы. Каждая карта — это ключ к глубоким эмоциям, философским размышлениям и ярким образам.
Колода объединяет в себе цитаты из произведений и визуальные метафоры, которые раскрывают суть персонажей, сюжетов и тем: от Николая Карамзина до Дмитрия Пригова. 
Карты помогут вам исследовать свои чувства, страхи, желания и ценности через метафоры и ассоциации, а так же станут идеальным проводником в мир русской литературы.
Карманная коробка с мини-инструкцией позволит легко брать карты с собой!</t>
  </si>
  <si>
    <t>Английский язык для детей. Говорящая книга</t>
  </si>
  <si>
    <t>Нажимай и повторяй</t>
  </si>
  <si>
    <t>978-5-17-172616-4</t>
  </si>
  <si>
    <t>250х320</t>
  </si>
  <si>
    <t>НажимайПовторяй</t>
  </si>
  <si>
    <t>LEARN ENGLISH EASILY AN INTERACTIVE SOUND BOOK</t>
  </si>
  <si>
    <t>ASE000000000887847</t>
  </si>
  <si>
    <t>http://cdn.eksmo.ru/v2/ASE000000000887847/COVER/cover1.jpg</t>
  </si>
  <si>
    <t>НажимайПовторяй Английский язык для детей. Говорящая книга</t>
  </si>
  <si>
    <t>Нажимай и повторяй! Звуковая книга для изучения английского языка: 20 говорящих страничек, 10 основных лексических тем, 340 слов. 
Перед вами уникальная книга, которая поможет детям в форме игры выучить первые английские слова. Дополнительные обучающие материалы не потребуются! Нажимая на кнопки, расположенные прямо на страницах, малыш услышит слова, озвученные профессиональным диктором, повторит и запомнит их. А ещё книга может проверить знания ребёнка и поиграть с ним в игру "Вопрос-ответ".
Английские слова озвучены диктором - носителем языка. 
Издание выполнено из качественных полиграфический материалов: большой формат, твёрдый переплёт с безопасными скруглёнными уголками, страницы книги защищены матовым покрытием. Книга работает без батареек, заряжается через кабель USB Type-C. 
Издание идеально подходит для первого знакомства с иностранным языком и может стать отличным подарком как для мальчиков, так и для девочек.</t>
  </si>
  <si>
    <t>Перед вами уникальная книга, которая поможет детям в форме игры выучить первые английские слова. Дополнительные методические материалы не потребуются - для обучения достаточно просто нажимать на странички! 
Каждый разворот книги посвящен одной из десяти наиболее популярных лексических тем. Нажимая на страничку, ребёнок услышит слова, озвученные профессиональным диктором и сможет без особого труда их запомнить. 
А ещё книга может проверить знания ребёнка и пограть с ним в игру "Вопрос-ответ". 
Книга работает без батареек. Издание идеально подходит для первого знакомства ребёнка с иностранным языком.</t>
  </si>
  <si>
    <t>Королева со скальпелем. Доктор Элиза. Книга 4 (новелла)</t>
  </si>
  <si>
    <t>978-5-17-179872-7</t>
  </si>
  <si>
    <t>DOCTOR ELISE (외과의사 엘리제) NOVEL volume 4</t>
  </si>
  <si>
    <t>ASE000000000883972</t>
  </si>
  <si>
    <t>http://cdn.eksmo.ru/v2/ASE000000000883972/COVER/cover1.jpg</t>
  </si>
  <si>
    <t>Новелла Юин Королева со скальпелем. Доктор Элиза. Книга 4 (новелла)</t>
  </si>
  <si>
    <t>Элизу ждут серьезные испытания — девушке нужно изменить будущее, свидетельницей которого она однажды стала. На кон поставлены не только судьба и процветание родной Империи. Нельзя допустить, чтобы ее возлюбленный Линден, одержимый местью, сломался под гнетом собственноручно устроенного конфликта. Элиза и Линден готовятся к официальной церемонии помолвки, но внезапно здоровье императора резко ухудшается, а наследного принца обвиняют в покушении на измену. Жизнь Минчестера висит на волоске, а политические круги гадают, чем закончится противостояние в императорской семье. Сможет ли Линден отомстить за гибель матери и сестры и обрести счастье? Решится ли Михаэль убить своего брата, зная, насколько он важен для Элизы?</t>
  </si>
  <si>
    <t>Человек. Исследуем тело и мозг человека</t>
  </si>
  <si>
    <t>Дубынин В.А., Сергеев И.Ю.</t>
  </si>
  <si>
    <t>978-5-17-172805-2</t>
  </si>
  <si>
    <t>ASE000000000888057</t>
  </si>
  <si>
    <t>http://cdn.eksmo.ru/v2/ASE000000000888057/COVER/cover1.jpg</t>
  </si>
  <si>
    <t>ПервЭнц(с видеоуроками)Человек. Исследуем тело и мозг человека</t>
  </si>
  <si>
    <t>Книга замечательных ученых и популяризаторов науки Вячеслава Дубынина и Игоря Сергеева расскажет юному читателю о самом интересном на свете - о человеке. Изучать тело и мозг человека школьникам помогут и лекции Вячеслава Дубынина, ссылки на которые в виде QR-кодов представлены в книге.  
Для среднего и старшего школьного возраста.</t>
  </si>
  <si>
    <t>История России. С древнейших времен до Смутного времени</t>
  </si>
  <si>
    <t>Морозова Л.Е., Сахаров А.Н.</t>
  </si>
  <si>
    <t>978-5-17-180603-3</t>
  </si>
  <si>
    <t>ASE000000000894150</t>
  </si>
  <si>
    <t>http://cdn.eksmo.ru/v2/ASE000000000894150/COVER/cover1.jpg</t>
  </si>
  <si>
    <t>ПодлиннаяИсторияРоссии Морозова История России. С древнейших времен до Смутного времени</t>
  </si>
  <si>
    <t>Книга «История России. С древнейших времен до Смутного времени» включает первые три раздела из фундаментального труда под редакцией доктора исторических наук, профессора А.Н. Сахарова, и предлагает читателю погрузиться в ранние и ключевые периоды становления российской государственности.
Данное издание охватывает время от предыстории народов на территории Восточной Европы и происхождения славян, через формирование Древнерусского государства и эпоху Ярослава Мудрого до периода политической раздробленности. Особое внимание уделяется монголо-татарскому нашествию и ордынскому владычеству, борьбе русских земель за независимость, возвышению Москвы как центра объединения, а также созданию русского национального государства в XV–XVI веках при Иване III, Василии III и Иване Грозном, включая  драматичекий  период опричнины и Смутного времени.
Это издание подробно исследует политические, социальные, культурные и религиозные аспекты ключевых этапов, представляя комплексную картину формирования уникальной российской цивилизации и государственности.</t>
  </si>
  <si>
    <t>Сказ о Владе-вороне</t>
  </si>
  <si>
    <t>Кузнецова С.</t>
  </si>
  <si>
    <t>978-5-17-177351-9</t>
  </si>
  <si>
    <t>ASE000000000891660</t>
  </si>
  <si>
    <t>http://cdn.eksmo.ru/v2/ASE000000000891660/COVER/cover1.jpg</t>
  </si>
  <si>
    <t>ПутиЯрилы Кузнецова Сказ о Владе-вороне</t>
  </si>
  <si>
    <t>– Популярное славянское фэнтези — свыше 17 000 прочтений на АвторТудей!
– Влад — Вестник, не человек и не птица, а посланник судьбы, от которого напрямую зависит вечная жизнь Кащея Бессмертного.
– Это история о дружбе, долге и выборе, изложенная языком, стилизованным под старинный сказ.
– Автор не просто рассказывает сказку, а дает возможность посмотреть, как бы вели себя герои славянских мифов в условиях настоящей истории Древней Руси. 
– Серия «Пути Ярилы» — фэнтези-романы в славянском сеттинге с мрачной атмосферой и яркими мужскими персонажами. Читайте также: Лилия Белая «По воле чародея».</t>
  </si>
  <si>
    <t>С раннего детства жил Влад в тереме киевского князя. Только не был счастлив ни единого дня: жил он невольником, что еще ребенком был продан князю во благо государства. Хоть и не терпел Влад лишений лютых, а жизнь его была сытой и размеренной, не знал он покоя. Звала его душа далеко-далеко… Только куда звала — не ведал, пока не повстречался с Кощеем Бессмертным, который, того не желая, указал Владу истинный путь. Путь этот оказался напрямую с Кощеем связан, и теперь жизнь Бессмертного зависит только от его верного ворона.</t>
  </si>
  <si>
    <t>Шьем лабубу. Милый монстрик и наряды для него. 6 мастер-классов с выкройками</t>
  </si>
  <si>
    <t>Павленко Е.А.</t>
  </si>
  <si>
    <t>978-5-17-176909-3</t>
  </si>
  <si>
    <t>ASE000000000891210</t>
  </si>
  <si>
    <t>http://cdn.eksmo.ru/v2/ASE000000000891210/COVER/cover1.jpg</t>
  </si>
  <si>
    <t>Рукоделие(лучшее)Шьем лабубу. Милый монстрик и наряды для него. 6 мастер-классов с выкройками</t>
  </si>
  <si>
    <t>В этой книге представлено 6 мастер-классов по шитью игрушки Лабубу и нарядов для нее: маечки, штанишек, панталончиков, платьица и панамки.
Здесь собраны самые нужные лайфхаки и советы по шитью, поэтому даже новичок сможет создать своего милого монстрика! Все мастер-классы сопровождают подробные пошаговые инструкции с фотографиями, а также выкройки, которые можно скачать и распечатать в реальном размере. 
Елена Павленко — мастер по шитью, создательница бренда Gala Palle.</t>
  </si>
  <si>
    <t>Самая страшная книга. Заступа: Грядущая тьма</t>
  </si>
  <si>
    <t>978-5-17-177968-9</t>
  </si>
  <si>
    <t>ASE000000000892139</t>
  </si>
  <si>
    <t>http://cdn.eksmo.ru/v2/ASE000000000892139/COVER/cover1.jpg</t>
  </si>
  <si>
    <t>СамСтрашнаяКнига(тв)Заступа: Грядущая тьма</t>
  </si>
  <si>
    <t xml:space="preserve"> – Роман серии «Самая страшная книга» «Заступа: Грядущая тьма» продолжает культовый цикл, в котором тёмное славянское фэнтези переплетается с хоррором и черным юмором.
– В окрестностях тихого Вышнего Волочка начинается нечто странное и страшное: ритуалы, отравленные колодцы, бунт нечисти и надвигающаяся тьма, с которой Руху Бучиле и Лесной страже придется столкнуться лицом к лицу.
– Для поклонников культового цикла Анджея Сапковского «Ведьмак» и мрачного славянского фэнтези.
– Цикл «Заступа» уже отмечен наградами: первая книга «Все оттенки падали» получила Гран-при «Рукописи года», победила в премии «Мастера ужасов» и стала Книгой года по версии «Лаборатории фантастики».</t>
  </si>
  <si>
    <t>Злое пришло в окрестности тихого и спокойного Вышнего Волочка. В глухих уголках находят следы изуверских колдовских ритуалов, пылают посевы, колодцы отравлены, мавки бунтуют, и даже вездесущая нечисть испуганно затаилась, будто чувствуя подступающую большую беду.
За советом в этом запутанном деле на Лысую гору приезжает отряд новгородской Лесной стражи, и Рух Бучила, скромный и нелюдимый затворник, коротающий вечную жизнь в посте, молитвах и безобразиях, соглашается им по старой дружбе помочь, еще не зная, что обратной дороги не будет, помощи ждать неоткуда, судьба уже вынесла свой приговор и где-то там, впереди, за изломом черных лесов, небо совсем скоро станет алым, как кровь, и всякий останется со своими кошмарами наедине.</t>
  </si>
  <si>
    <t>Как надо работать. Практическое руководство по организации труда</t>
  </si>
  <si>
    <t>Гастев А.К.</t>
  </si>
  <si>
    <t>978-5-17-178883-4</t>
  </si>
  <si>
    <t>ASE000000000892899</t>
  </si>
  <si>
    <t>http://cdn.eksmo.ru/v2/ASE000000000892899/COVER/cover1.jpg</t>
  </si>
  <si>
    <t>СоветскийНонФикшн Гастев Как надо работать. Практическое руководство по организации труда</t>
  </si>
  <si>
    <t>Алексей Капитонович Гастев — один из основоположников научной организации труда (НОТ) в СССР, революционер, пролетарский поэт и видный деятель в области рационализации труда.
Эта книга — ключевой документ эпохи 1920-х годов, когда рождался проект «советского человека». Алексей Гастев, называвший созданный им ЦИТ своим «последним художественным произведением», видел в научной организации труда не просто способ поднять промышленность, а инструмент переделки человеческой психологии и тела. Его работа стоит на стыке поэзии, инженерии и социальной утопии. Это попытка создать «биомеханику» нового общества, где культура труда становится основной этикой.
Это издание — не просто сборник советов, а памятник мощной  интеллектуальной традиции, повлиявшей на всю советскую историю.</t>
  </si>
  <si>
    <t>По линии матери</t>
  </si>
  <si>
    <t>Снегирев А.</t>
  </si>
  <si>
    <t>978-5-17-173261-5</t>
  </si>
  <si>
    <t>ASE000000000888551</t>
  </si>
  <si>
    <t>http://cdn.eksmo.ru/v2/ASE000000000888551/COVER/cover1.jpg</t>
  </si>
  <si>
    <t>СовсемДругоеВремя Снегирев По линии матери</t>
  </si>
  <si>
    <t>– Новинка от Александра Снегирёва — книга на стыке жанров, семейная сага, основанная на письменных и устных свидетельствах, мемуарах и старых фотографиях. По словам автора, это «литературное восстановление разрушенного временем и обстоятельствами здания одной российской семьи».
– Композиция романа трехчастная: первая — авторское повествование Снегирёва, история семьи и ее отдельных представителей; вторая и третья — «живые голоса» героев: расшифровка интервью Ксении Рунич и воспоминания‑записи Фёдора Терехова.
– Александр Снегирёв — известный писатель и сценарист, автор книг «Плохая жена хорошего мужа», «Как мы бомбили Америку», «Нефтяная Венера», «Вера», лауреат литературных премий.</t>
  </si>
  <si>
    <t>Александр Снегирёв — прозаик, сценарист, доцент Литературного института им. Горького. Автор книг «Вера» (премия «Русский Букер»), «Как мы бомбили Америку», «Нефтяная Венера», «Плохая жена хорошего мужа» и других. 
«По линии матери» — книга на стыке жанров: документального и художественного, биографического и исторического; это и семейная сага, и роман-оркестр, и текст-исследование.
Всё началось с идеи рассказа о людях из отдельно взятой российской семьи, а вылилось в историческое полотно шириной в три столетия.
Книга иллюстрирована фотографиями и документами из семейного архива героев.
Литературное восстановление разрушенного временем и обстоятельствами здания одной семьи сродни работе реставраторов, что собирают в единую картину фрагменты древних фресок. Так делают все, кто не отворачивается от груды осколков, а пытается поставить их в прежнем порядке.
Александр Снегирёв</t>
  </si>
  <si>
    <t>Толмач. Зигзаги судьбы</t>
  </si>
  <si>
    <t>978-5-17-180912-6</t>
  </si>
  <si>
    <t>ASE000000000894474</t>
  </si>
  <si>
    <t>http://cdn.eksmo.ru/v2/ASE000000000894474/COVER/cover1.jpg</t>
  </si>
  <si>
    <t>ФанБоевикНовЭра Трофимов Толмач. Зигзаги судьбы</t>
  </si>
  <si>
    <t>– Вторая книга цикла «Толмач».
– Динамичная военная фантастика с элементами приключенческого боевика и альтернативной истории.
– Главный герой — человек, которому суждено стать посредником между цивилизациями, «толмачом» на границе эпох, технологий и культур. Когда дипломатия теряет силу, а за людей говорит оружие, он оказывается тем, кто способен предотвратить надвигающуюся катастрофу.
– Ерофей Трофимов — псевдоним азербайджанского писателя Эльхана Аскерова, автора произведений в жанрах боевой и космической фантастики, фэнтези и напряженной приключенческой прозы.
– Серия: «Фантастический боевик. Новая эра». Не пропустите: Сергей Тамбовский «Миротворец», Юрий Артемьев «Братья по крови», Владимир Поселягин «Адмиралы воздушного флота».</t>
  </si>
  <si>
    <t>Жизнь — штука странная. Но если ты умеешь выживать, то
выживешь даже там, где никак не ожидал оказаться. Так случи-
лось и с Егором. Оказавшись вдруг в другом времени и не в своем
теле, он принялся просто выживать, пытаясь хоть как-то освоить-
ся в случившихся реалиях. Но, как оказалось, сделать это не так
просто, как могло почудиться на первый взгляд. Тут и интриги
сильных мира сего, и враги государства, желающие сохранить
свои тайны. В общем, приходится не просто выживать, а еще
и побеждать…</t>
  </si>
  <si>
    <t>Вселенная</t>
  </si>
  <si>
    <t>Ярович А.Г., Ликсо В.В.</t>
  </si>
  <si>
    <t>978-5-17-178845-2</t>
  </si>
  <si>
    <t>ASE000000000892861</t>
  </si>
  <si>
    <t>http://cdn.eksmo.ru/v2/ASE000000000892861/COVER/cover1.jpg</t>
  </si>
  <si>
    <t>ЭнцЧудесПрироды Вселенная</t>
  </si>
  <si>
    <t>Космос — это вечное движение, тайна, завораживающая и пугающая одновременно. Эта книга приглашает вас в путешествие, которое начинается у кромки земной атмосферы и уходит далеко за пределы воображения, в те области, где рождаются и умирают звезды, где время течет иначе, а само пространство искривляется под воздействием невидимой гравитации. Вы пройдете сквозь скопления туманностей, ощутите ледяное дыхание далеких спутников планет, услышите вечную тишину между мирами и станете свидетелем великих космических драм — столкновения галактик, титанических бурь на Юпитере, одинокого странствия зондов в межзвездной тьме.
Здесь научная точность сочетается с поэзией Вселенной. Вы узнаете, почему у Меркурия такое раскаленное «сердце», как Венера превратилась в адскую теплицу, что скрывается под рыжей пылью Марса и почему кольца Сатурна переливаются, словно хрусталь. Вы увидите, как солнечный ветер танцует в магнитном поле Земли, рождая сполохи северного сияния, и как далекие кометы, вечные небесные странницы, несут в своих ледяных ядрах память о зарождении Солнечной системы. 
Это история не только о звездах и планетах, но и о нас — о людях, которые осмелились поднять голову к небу и отправить в неведомые дали сначала собак и обезьян, затем — космонавтов, а после этого — механических разведчиков к самым границам исследованного мира. Книга отвечает на самые сложные вопросы мироздания простым и образным языком, превращая астрофизику в увлекательный роман о нашем месте в ошеломляюще красивой бесконечной Вселенной.
Для широкого круга читателей.</t>
  </si>
  <si>
    <t>Баскетбол навсегда! Таинственная команда</t>
  </si>
  <si>
    <t>978-5-17-176116-5</t>
  </si>
  <si>
    <t>Canastones – Vol. 2. El misterio de los Jóvenes de Oro</t>
  </si>
  <si>
    <t>ASE000000000890643</t>
  </si>
  <si>
    <t>http://cdn.eksmo.ru/v2/ASE000000000890643/COVER/cover1.jpg</t>
  </si>
  <si>
    <t>Если ты хочешь, чтобы твоя команда играла дальше и её не расформировали - принимай участие даже в самых сложных матчах! И помни, что вы с друзьями - самая настоящая
БАСКЕТБОЛЬНАЯ КОМАНДА!
Вы не знаете правил?
Не беда, выучите их на тренировках!
Не умеете попадать в корзину?
Никаких проблем - это же всё дело случая!
Один-то раз можно заставить мячик лететь куда надо!
Джоэла и его одноклассников пригласили сыграть в таинственном матче довольно опасные соперники. Довольно опасные и совсем никому неизвестные. Но если они победят, то команду Джоэла расформируют. Чем же закончится этот невероятный матч? Смогут ли друзья победить своего врага?</t>
  </si>
  <si>
    <t>Капсула мечты: измени реальность, создай будущее (карта желаний в тубусе)</t>
  </si>
  <si>
    <t>Мамонтов М.В.</t>
  </si>
  <si>
    <t>Без паники! Психологические карты в тубусе</t>
  </si>
  <si>
    <t>978-5-17-179760-7</t>
  </si>
  <si>
    <t>БезПаникиПсихКарты</t>
  </si>
  <si>
    <t>ASE000000000892096</t>
  </si>
  <si>
    <t>http://cdn.eksmo.ru/v2/ASE000000000892096/COVER/cover1.jpg</t>
  </si>
  <si>
    <t>Михаил Мамонтов — психолог и карьерный коуч. Более шестнадцати лет помогает молодым людям глубже понять себя, раскрыть свой потенциал и найти мотивацию. Научит работе с таким мощным инструментом, как карта желаний, который станет твоим личным компасом: поможет осознанно выбрать путь и уверенно идти к своим целям. 
«Капсула мечты» — это уникальная система, с помощью которой ты научишься понимать и формулировать свои желания, визулизировать цели, развивать осознанность через анализ разных сфер жизни, планировать будущее; обретешь уверенность в себе и построишь жизнь, о которой всегда мечтал. 
Внутри ты найдешь все необходимое для создания своей идеальной реальности: 
•  Карта желаний из плотного картона для визуализации глобальных целей и самых заветных желаний. 
•  Брошюра с красочными картинками и наклейками, которые помогут тебе сделать карту яркой и индивидуальной. 
•  Инструкция и упражнения, помогающие проработать цели, проанализировать прогресс и записать свои мысли.
•  Магнитная карта для фиксации небольших, но важных желаний, ведь волшебство начинается с малого! Для того чтобы притянуть крупные цели, важно исполнить хотя бы одну маленькую мечту. Часто мы забываем о таких простых радостях, как поход в кино, обед в кафе или покупка новых кроссовок, а ведь именно они наполняют жизнь яркими красками и дают ощущение, что мечты сбываются. Записывай их на магнитной карте, вычеркивай по мере исполнения и чувствуй магию каждого прожитого дня!
•  Два цветных маркера для записи.</t>
  </si>
  <si>
    <t>Прокачай себя: карта твоих побед (карта желаний в тубусе)</t>
  </si>
  <si>
    <t>978-5-17-179763-8</t>
  </si>
  <si>
    <t>ASE000000000892097</t>
  </si>
  <si>
    <t>http://cdn.eksmo.ru/v2/ASE000000000892097/COVER/cover1.jpg</t>
  </si>
  <si>
    <t>Ольга Викторова — клинический психолог, работает с детьми и их родителями в ДокДети и ДокМед. Помогает улучшить качество жизни и справиться со сложностями во взаимоотношениях с окружающими людьми, негативными эмоциями, тревожными и депрессивными мыслями.  
«Прокачай себя» — это интерактивная система, которая объединяет мощь визуализации с практикой конкретных действий. С ее помощью ты сформулируешь желание так, чтобы Вселенная тебя услышала, прокачаешь осознанность и настроишь внутренний радар на возможности, совершишь первый шаг к цели и запустишь цепь волшебных событий. 
Внутри ты найдешь все необходимое для создания своей идеальной реальности: 
•  Карта желаний из плотного картона для визуализации глобальных целей и самых заветных желаний. 
•  Брошюра с красочными картинками и наклейками, которые помогут тебе сделать карту яркой и индивидуальной. 
•  Инструкция и упражнения, помогающие проработать цели, проанализировать прогресс и записать свои мысли.
•  Магнитная карта для фиксации небольших, но важных желаний, ведь волшебство начинается с малого! Для того чтобы притянуть крупные цели, важно исполнить хотя бы одну маленькую мечту. Часто мы забываем о таких простых радостях, как поход в кино, обед в кафе или покупка новых кроссовок, а ведь именно они наполняют жизнь яркими красками и дают ощущение, что мечты сбываются. Записывай их на магнитной карте, вычеркивай по мере исполнения и чувствуй магию каждого прожитого дня!
•  Два цветных маркера для записи.</t>
  </si>
  <si>
    <t>Сила баланса: work-life-study без стресса и выгорания (карта желаний в тубусе)</t>
  </si>
  <si>
    <t>978-5-17-179762-1</t>
  </si>
  <si>
    <t>ASE000000000892004</t>
  </si>
  <si>
    <t>http://cdn.eksmo.ru/v2/ASE000000000892004/COVER/cover1.jpg</t>
  </si>
  <si>
    <t>Лариса Суркова — психолог, коуч, основательница центра «Психология счастья», блогер и мама семерых детей, которыми очень гордится и которых бесконечно любит. Более двадцати лет работает с детьми и их родителями, помогает понять индивидуальность и увидеть потенциал, развить сильные стороны и преодолеть трудности с обучением, вниманием, эмоциональными и социальными навыками. 
«Сила баланса» — твой визуальный план по созданию жизни мечты. Здесь нет места выгоранию и рутине, но есть энергия для карьерных побед, время для любимых хобби и силы на получение новых знаний. Каждый день ты делаешь маленький шаг к большой гармонии. Это твой выбор в пользу счастливой и сбалансированной жизни!
Внутри ты найдешь все необходимое для создания своей идеальной реальности: 
•  Карта желаний из плотного картона для визуализации глобальных целей и самых заветных желаний. 
•  Брошюра с красочными картинками и наклейками, которые помогут тебе сделать карту яркой и индивидуальной. 
•  Инструкция и упражнения, помогающие проработать цели, проанализировать прогресс и записать свои мысли.
•  Магнитная карта для фиксации небольших, но важных желаний, ведь волшебство начинается с малого! Для того чтобы притянуть крупные цели, важно исполнить хотя бы одну маленькую мечту. Часто мы забываем о таких простых радостях, как поход в кино, обед в кафе или покупка новых кроссовок, а ведь именно они наполняют жизнь яркими красками и дают ощущение, что мечты сбываются. Записывай их на магнитной карте, вычеркивай по мере исполнения и чувствуй магию каждого прожитого дня!
•  Два цветных маркера для записи.</t>
  </si>
  <si>
    <t>Сказки для маленьких</t>
  </si>
  <si>
    <t>978-5-17-181605-6</t>
  </si>
  <si>
    <t>ASE000000000894942</t>
  </si>
  <si>
    <t>http://cdn.eksmo.ru/v2/ASE000000000894942/COVER/cover1.jpg</t>
  </si>
  <si>
    <t>Маленький цыплёнок Фип потерялся и никак не мог найти «своих». Ему нужно было найти птиц, но кто они? Те, кто летает, поёт или гнёзда вьёт? Дружелюбие и любознательность малыша помогли ему в нелёгком поиске.
В нашу книгу вошли сказки Бориса Заходера: «Ма-тари-кари», «Почему рыбы молчат», «Русачок» и «Жил-был Фип».
Герои этих сказок научат малышей всегда относиться к окружающим с заботой и любовью. Немного тепла, и даже самый злой крокодил станет добрым!</t>
  </si>
  <si>
    <t>Борис Заходер (1918–2000) несколько лет проучился на биологическом факультете, а потом решил стать писателем. Однако любовь и интерес к природе остались, именно поэтому герои его сказок — разные животные: крокодилы и цыплята, зайцы и лягушки, рыбы и необыкновенные африканские птицы. В нашей книге «Сказки для маленьких» вы найдёте добрые и смешные произведения «Ма-тари-кари», «Почему рыбы молчат», «Русачок» и «Жил-был Фип».
Художник Светлана Бушманова.
Для младшего школьного возраста.</t>
  </si>
  <si>
    <t>Жизнь как миссия. Создавать ценности, а не имитировать успех</t>
  </si>
  <si>
    <t>Наумов В.А., Есаулов В.А.</t>
  </si>
  <si>
    <t>978-5-17-179598-6</t>
  </si>
  <si>
    <t>ASE000000000893021</t>
  </si>
  <si>
    <t>http://cdn.eksmo.ru/v2/ASE000000000893021/COVER/cover1.jpg</t>
  </si>
  <si>
    <t>Виталий Наумов — автор идеи, шестикратный «Психолог года» по версии B17, основатель метода и академии ТрансКоучинга.
Бизнес-психолог, гипнолог, тренер НЛП, предприниматель, резидент Сколково.
Виталий Есаулов — ментор по систематизации, оцифровке и аналитике, помогающий принимать осознанные решения в жизни и бизнесе. За 14 лет в корпоративных финансах (РУСАЛ, Норникель, Ренова) внедрял стратегические решения и бизнес-системы мирового уровня.
«Жизнь как миссия. Создавать ценности, а не имитировать успех» — это  призыв к пробуждению от двух мощных специалистов, глубокая работа о том, как обрести внутреннюю целостность, смысл, найти свой путь и жить осознанно, в согласии с собой и миром ради чего-то большего.
Книга ведёт читателя от раздробленности и неудовлетворённости к силе, ясности и внутреннему балансу через восемь взаимосвязанных векторов жизни: состояние, цели, продуктивность, отдых, финансы (финансовая грамотность), убеждения, продажи и окружение. Изменение в одном из них трансформирует всю систему целиком.
Вы научитесь:
преодолевать синдром отложенной жизни и ценить время как главный ресурс;
ставить амбициозные, и реалистичные цели, которые вдохновляют, а не пугают;
выявлять свои истинные ценности и строить жизнь в соответствии с ними;
создавать окружение, которое поддерживает рост, а не тормозит его;
управлять эмоциями, энергией и вниманием, чтобы действовать, а не реагировать.
Перед вами книга-практикум, наполненная рабочими методиками, упражнениями и конкретными рекомендациями. В ней вы найдёте практики по осознанности, работе с окружением, наставничеству и коммуникации — всё, чтобы перейти от «знать» к «делать» и начать жить по внутреннему компасу, вместо случайного дрейфа.</t>
  </si>
  <si>
    <t>Сила образа: восприятие искусства в Средние века и раннее Новое время</t>
  </si>
  <si>
    <t>Фридберг Д.</t>
  </si>
  <si>
    <t>978-5-17-168099-2</t>
  </si>
  <si>
    <t>ASE000000000859596</t>
  </si>
  <si>
    <t>http://cdn.eksmo.ru/v2/ASE000000000859596/COVER/cover1.jpg</t>
  </si>
  <si>
    <t>Дэвид Фридберг — родился в 1948 году в Кейптауне, сейчас он профессор истории искусства в Колумбийском университете (Нью-Йорк). 
Перед читателем основополагающее исследование психологического воздействия визуальных образов на людей в Средние века и Новое время. Опираясь на достижения в области истории искусства, психологии, нейробиологии, 
письменные свидетельства современников, Фридберг анализирует реакции 
на материальные образы, от восхищения и эротического влечения до иконоборчества и актов вандализма. Издание адресовано широкой аудитории, 
интересующейся историей искусства.</t>
  </si>
  <si>
    <t>Кибертаро. 78 карт и книга по QR-коду</t>
  </si>
  <si>
    <t>Гиберсон У.</t>
  </si>
  <si>
    <t>Легендарное Таро</t>
  </si>
  <si>
    <t>978-5-17-170355-4</t>
  </si>
  <si>
    <t>70х120</t>
  </si>
  <si>
    <t>ЛегендТаро</t>
  </si>
  <si>
    <t>ASE000000000886308</t>
  </si>
  <si>
    <t>http://cdn.eksmo.ru/v2/ASE000000000886308/COVER/cover1.jpg</t>
  </si>
  <si>
    <t>«Кибертаро» — колода, где архетипы классического Таро обретают новую силу в мире технологий. Это уже не просто антиутопическое будущее, а наша реальность. Здесь люди — всего лишь строки кода в гигантской сети, а города — холодные лабиринты из стекла и стали. Таро в этом мире — оружие, канал связи с живым сознанием. Каждый расклад из этой колоды — это шифр, который вам предстоит разгадать. Хакеры, киборги, цифровые боги не боятся выйти за пределы кода. Они проведут сквозь холодные лабиринты из стекла и стали и покажут дорогу к вашему истинному «я».
Автор колоды — Уилл Гиберсон — предлагает вам погрузиться в мир, где человечность — последний рубеж, а каждый расклад — попытка взломать саму реальность.
В колоде представлено 78 карт Таро, а также QR-код на электронное руководство, где вы найдете описание колоды, варианты раскладов и толкование всех 78 арканов.</t>
  </si>
  <si>
    <t>Таро «Волшебные миры аниме». 78 карт и книга по QR-коду</t>
  </si>
  <si>
    <t>Миямура Х.</t>
  </si>
  <si>
    <t>978-5-17-167849-4</t>
  </si>
  <si>
    <t>ASE000000000884338</t>
  </si>
  <si>
    <t>http://cdn.eksmo.ru/v2/ASE000000000884338/COVER/cover1.jpg</t>
  </si>
  <si>
    <t>Колода Таро «Волшебные миры аниме» рождена из шепота древних лесов, танца тени и света, дыхания ветров, что несут с собой забытые легенды. Здесь природа дышит в унисон с душой, а каждый шаг — новая возможность. Эта колода говорит языком образов, которые знакомы каждому, кто хоть раз мечтал полетать на драконе, пробежаться по полю с звенящими светлячками или заглянуть в глубь таинственного леса. Вытяните карту и позвольте ветру перемен провести вас по сказочным тропам и найти ответы на важные вопросы.
Автор колоды — Хаяо Миямура — приглашает в странствие по мирам, где можно восстановить свою связь с природой и заглянуть на ту сторону мироздания.
В колоде представлено 78 карт Таро, а также QR-код на электронное руководство, где вы найдете описание колоды, варианты раскладов и толкование всех 78 арканов.</t>
  </si>
  <si>
    <t>Таро «Древняя Русь». 78 карт и книга по QR-коду</t>
  </si>
  <si>
    <t>Белобогова Л.</t>
  </si>
  <si>
    <t>978-5-17-176251-3</t>
  </si>
  <si>
    <t>ASE000000000888182</t>
  </si>
  <si>
    <t>http://cdn.eksmo.ru/v2/ASE000000000888182/COVER/cover1.jpg</t>
  </si>
  <si>
    <t>Таро «Древняя Русь» — это уникальная колода, в которой архетипы классического Таро переплетаются с историей и мифологией Древней Руси. Каждая карта — как заклятие, сотканное из известных всем с детства песен и преданий: Перун пробуждает силу воли, Мара уводит в тень длявозрождения, Леший помогает пройти по тропам выбора, а Петр и Феврония хранят любовь, что сильнее времени.
Эта колода — не просто инструмент. Это зов крови, родной земли, памяти. Это приглашение вспомнить, кто мы и зачем мы здесь.
Авторы колоды — Лада и Светозар Белобоговы — ведут читателя через символы Таро к глубокому пониманию силы рода, духа русской земли и наших корней.
В колоде представлено 78 карт Таро, а также QR-код на электронное руководство, где вы найдете описание колоды, варианты раскладов и толкование всех 78 арканов.</t>
  </si>
  <si>
    <t>Таро «Темное фэнтези». 78 карт и книга по QR-коду</t>
  </si>
  <si>
    <t>Мартинес Д.</t>
  </si>
  <si>
    <t>978-5-17-170181-9</t>
  </si>
  <si>
    <t>ASE000000000886134</t>
  </si>
  <si>
    <t>http://cdn.eksmo.ru/v2/ASE000000000886134/COVER/cover1.jpg</t>
  </si>
  <si>
    <t>Таро «Темное фэнтези» — колода, в которой архетипы классического Таро обретают плоть в мире, где не утихают войны, не прощаются предательства, а смерть — лишь начало пути. Здесь все пропитано древней магией, горечью потерь и жаждой власти. Арканы проведут вас через разрушенные королевства, проклятые леса и вековые тайны, укажут дорогу к силе, что дремлет в каждом из нас. Придворные фигуры — не просто персонажи: это предатели и герои, ведьмы, правители, изгнанники и охотники на монстров.
Автор колоды — Джорджина Р. Р. Мартинес — создает мир, в котором работа с Таро превращается в поединок с судьбой. Эта колода для тех, кто не боится вглядеться в бездну и услышать шепот тьмы.
В колоде представлено 78 карт Таро, а также QR-код на электронное руководство, где вы найдете описание колоды, варианты раскладов и толкование всех 78 арканов.</t>
  </si>
  <si>
    <t>Леди Баг и Супер-Кот. Секреты Чудесных (Банда Тайн, Месье Голубь 72, Разъярённый Фу)</t>
  </si>
  <si>
    <t>978-5-17-180994-2</t>
  </si>
  <si>
    <t>ASE000000000894548</t>
  </si>
  <si>
    <t>http://cdn.eksmo.ru/v2/ASE000000000894548/COVER/cover1.jpg</t>
  </si>
  <si>
    <t>Любовь, тайны и новые испытания ждут Леди Баг!
Став Хранительницей Талисманов, она отказывается от личного счастья, чтобы защищать Париж. Но судьба не даёт передышки: недоразумения с друзьями оборачиваются новой волной акуматизаций, старые враги возвращаются, а сердце Маринетт снова разрывается между долгом и чувствами. Когда близкие люди оказываются под угрозой, Леди Баг предстоит доказать, что сила Хранительницы не только в Талисманах, но прежде всего, в её сердце.</t>
  </si>
  <si>
    <t>Черная Пасть</t>
  </si>
  <si>
    <t>978-5-17-177884-2</t>
  </si>
  <si>
    <t>Black Mouth</t>
  </si>
  <si>
    <t>ASE000000000892049</t>
  </si>
  <si>
    <t>http://cdn.eksmo.ru/v2/ASE000000000892049/COVER/cover1.jpg</t>
  </si>
  <si>
    <t>– Меланхоличный, но по-настоящему страшный роман взросления Рональда Малфи — для поклонников атмосферных историй про маленький город, детские травмы и большое зло в духе книги «Жизнь мальчишки» Роберта Маккаммона.
– Номинант на премию Брэма Стокера в категории «Лучший хоррор».
– Двадцать лет назад Джейми Уоррен и его друзья встретили странного Фокусника, который показывал им «настоящую магию» и оживлял мертвых животных, — это лето превратило их детство в кошмар.
– Книга выходит в серии «Мастера ужасов» — для читателей, которые ищут взрослый, эмоционально тяжелый хоррор. 
– Номинант на премию Брэма Стокера в категории «Лучший хоррор».</t>
  </si>
  <si>
    <t>Вот уже двадцать лет Джейми Уоррен пытается убежать от тьмы. Его преследуют воспоминания об ужасном прошлом и вина за то, что он бросил своего больного брата. Но из-за череды крайне необычных событий он вновь встречается с ним, а также со старыми школьными приятелями, и все они понимают, что их свела вместе судьба. А еще они не забыли об одном жарком лете из своего детства, когда странный незнакомец по прозвищу Фокусник учил их всех магии и оживлял мертвых животных. Не забыли они и о жуткой трагедии, которая случилась вскоре после встречи с ним. Теперь же друзьям грозит новая опасность, а потому придется посмотреть в лицо своим страхам и выследить человека, который вполне может быть настоящим монстром.</t>
  </si>
  <si>
    <t>Ложка корицы, щепотка тайны</t>
  </si>
  <si>
    <t>Медведева А.Ю., Соловьёва О.</t>
  </si>
  <si>
    <t>978-5-17-179635-8</t>
  </si>
  <si>
    <t>ASE000000000893434</t>
  </si>
  <si>
    <t>http://cdn.eksmo.ru/v2/ASE000000000893434/COVER/cover1.jpg</t>
  </si>
  <si>
    <t>Причины купить книгу «Ложка корицы, щепотка тайны»:
— Классическое фэнтези для начинающих читателей, пронизанное ароматами корицы, абрикосового джема и свежей выпечки. 
— Необычный сюжет, в котором сочетаются и чудеса, и преодоление себя, непростые темы любви, прощения, ответственности за свои поступки.
— Возможность поговорить с юным читателем о таланте и призвании, о следовании выбранному пути.
— Чудесные иллюстрации Михаила Соловьева, нежные, эмоциональные, динамичные, прекрасно дополняют текст.</t>
  </si>
  <si>
    <t>Одинокому Ждану так хочется помогать в волшебной пекарне Лили. Он и пирог с яблоками против горьких слез печь научится, и эклеры для озарения… Но больше всего мечтает разносить чудесную выпечку вместе с магическим голубем Баетом. И вот ему доверяют отнести хлеб на улицу Диких Роз, где живут злые духи. Главное – доставить багеты и булочки до обеда. Но что будет, если добровольный помощник заиграется и забудет о поручении? Неужели Лили лишится чудесного дара и станет самым обычным кондитером?
Доброе фэнтези о дружбе, прощении и ответственности. 
Магия исправленной ошибки!</t>
  </si>
  <si>
    <t>Вастум</t>
  </si>
  <si>
    <t>Мезенцева А.</t>
  </si>
  <si>
    <t>978-5-17-178602-1</t>
  </si>
  <si>
    <t>НоваФикшн.ИгрыРазума</t>
  </si>
  <si>
    <t>ASE000000000889429</t>
  </si>
  <si>
    <t>http://cdn.eksmo.ru/v2/ASE000000000889429/COVER/cover1.jpg</t>
  </si>
  <si>
    <t>НоваФикшн.ИгрыРазума Мезенцева Вастум</t>
  </si>
  <si>
    <t>– Фантастический детектив с элементами киберпанка и неонура. Идеальное чтение для поклонников романов «Видоизмененный углерод» Ричарда К. Моргана, «Первому игроку приготовиться» Эрнеста Клайна и фильма «Бегущий по лезвию».
– Роман занял первое место на конкурсе Литрес «Со слов очевидцев 2024» в номинации «Фантастический детектив», а также вошел в шорт-лист «Электронной буквы 2024» в категории «Книга года».
– Автор – российская писательница, работающая в жанрах фантастики, фэнтези и детектива. Ее фантастический хоррор «Станция “Колхида” закрыта на карантин» занял второе место на конкурсе «Крик в космосе 2024» от литературного портала Литнет и «Самой страшной книги». В 2025 году рассказ «Последняя командировка» вышел в финал престижного конкурса «Проект особого значения».
– Частный детектив обвинен в убийстве, которого он не совершал. Теперь ему предстоит найти настоящего убийцу и предотвратить последствия жестокого эксперимента.
– «Захватывающий, динамичный киберпанк в атмосферных декорациях Санкт-Петербурга, который войдет в топ фантастики, прочитанной за последнее время. Я не спала всю ночь, жадно следя за меланхоличной атмосферой, роботами с именами-прилагательными и прогнозом будущего, который убедительно показывает, куда нас приведет развитие Al и технологий уже через 15 лет», – книжный блогер Лиза, автор канала «Язык приготовила».</t>
  </si>
  <si>
    <t>Добро пожаловать в неоновый Петербург будущего! В негласной столице кибертехнологий уживаются главы корпораций и продавцы имплантов с чёрных рынков, политики и бродяги, учёные и подпольные хирурги, готовые превратить человека в ночной кошмар. Здесь небоскрёбы в ореоле рекламных голограмм соседствуют с грязными трущобами, а в тени от шедевра архитектуры затаился изувеченный киборг, вышедший на охоту. Но самое главное, здесь никому нельзя доверять. 
Частный детектив Глеб Пёстельбергер берётся проследить за неверным мужем богатой клиентки. Однако заурядное дело оборачивается серией убийств, в которых детектив становится главным подозреваемым.</t>
  </si>
  <si>
    <t>Лериана, невеста герцога по контракту. Книга 4 (новелла)</t>
  </si>
  <si>
    <t>978-5-17-168774-8</t>
  </si>
  <si>
    <t>The Reason Why Raeliana Ended up at the Duke’s Mansion. Side Story (novel) (그녀가 공작저로 가야 했던 사정 외전 (일반판))</t>
  </si>
  <si>
    <t>ASE000000000877021</t>
  </si>
  <si>
    <t>http://cdn.eksmo.ru/v2/ASE000000000877021/COVER/cover1.jpg</t>
  </si>
  <si>
    <t>Обычный день начинается для Пак Ынхи с необычной встречи на пешеходном переходе. Кто же этот загадочный мужчина, упорно настаивающий на их знакомстве, да еще и… в прошлой жизни?! И кто такая Лериана? Однажды, во время подработки, Ынха сталкивается с высокомерным айдолом Ким Джухоном, который намерен сделать все, чтобы унизить девушку. Однако все благополучно разрешается вмешательством ее нового харизматичного и богатого знакомого. Вскоре Ынха замечает, что за ней ведется слежка… Конфликт в больнице заканчивается для девушки трагедией или все-таки возможностью вернуть утраченные воспоминания? Для Ноа и Лерианы начинается новый виток Судьбы.</t>
  </si>
  <si>
    <t>Владыка Ночи</t>
  </si>
  <si>
    <t>Ли Т.</t>
  </si>
  <si>
    <t>978-5-17-149104-8</t>
  </si>
  <si>
    <t>Night's Master + Death's Master/omnibus</t>
  </si>
  <si>
    <t>ASE000000000865335</t>
  </si>
  <si>
    <t>http://cdn.eksmo.ru/v2/ASE000000000865335/COVER/cover1.jpg</t>
  </si>
  <si>
    <t>Это сказания о тех временах, когда земля еще была плоской, о ее царствах и людях, а также о Подземье, где обитают демоны, и Надземье, где обитают боги. А еще это рассказ об Азрарне, повелителе Подземья, Владыке Ночи, который играет с человеческими судьбами, как с игрушками, свергает правителей и строит козни, но на Плоской Земле даже бессмертных властителей может настичь воздаяние. Это история о волшебном ожерелье, которое принесло неисчислимые страдания, о слепом поэте Казире, бросившем вызов самому Азрарну, о великой царице и ее невероятной судьбе, и о страшной каре, что в результате деяний многих героев поразила весь мир. Это легенды и мифы иного пространства, где изысканность, напоминающая сказки «Тысячи и одной ночи», соседствует с настоящим полетом фантазии, а увлекательный прихотливый сюжет обретает возвышенность подлинной притчи.</t>
  </si>
  <si>
    <t>Поезд от платформы 2</t>
  </si>
  <si>
    <t>Стил С.</t>
  </si>
  <si>
    <t>978-5-17-173219-6</t>
  </si>
  <si>
    <t>The Train From Platform 2</t>
  </si>
  <si>
    <t>ASE000000000888498</t>
  </si>
  <si>
    <t>http://cdn.eksmo.ru/v2/ASE000000000888498/COVER/cover1.jpg</t>
  </si>
  <si>
    <t>– Классический детектив в духе Агаты Кристи, но в ультрасовременной и безысходной обстановке, которая усиливает правила игры «запертой комнаты». 
– До самого финала неизвестно, кто убийца. Под подозрением все, а развязка разрушит даже самые безумные теории.
– Попробуйте сами раскрыть дело вместе с героиней, бывшим детективом. У вас те же подсказки, та же тьма и тот же ограниченный круг подозреваемых. Сможете ли вы назвать убийцу раньше нее?</t>
  </si>
  <si>
    <t>В темных тоннелях метро нет спасения. И убийца совсем близко…
Обычная поездка в лондонском метро для бывшего инспектора Джесс превращается в кошмар: поезд останавливается в темноте, а машиниста находят мертвым. Теперь, запертой в вагоне с незнакомцами, Джесс предстоит вычислить мрачную тайну, прежде чем в метро появится новая жертва.</t>
  </si>
  <si>
    <t>Беглецы и бродяги</t>
  </si>
  <si>
    <t>978-5-17-181650-6</t>
  </si>
  <si>
    <t>Fugitives and refugees</t>
  </si>
  <si>
    <t>ASE000000000894987</t>
  </si>
  <si>
    <t>http://cdn.eksmo.ru/v2/ASE000000000894987/COVER/cover1.jpg</t>
  </si>
  <si>
    <t>— От автора легендарного бестселлера «Бойцовский клуб».
— Создатель романов «Удушье», «Колыбельная» и «Рождение звука» Чак Паланик — один из главных контркультурщиков современности.
— Увлекательный и очень личный путеводитель по Портленду, посвященный местам, которые либо оказали влияние на жизнь Паланика, либо представляли для него особый интерес.
— Издание в удобном карманном формате.</t>
  </si>
  <si>
    <t>Портленд, штат Орегон. 
Здесь на излете "проклятых восьмидесятых" родилась дикая, неистовая грандж-культура, подарившая миру великий рок-н-ролл, гениальное кино и талантливую литературу. 
Портленд, штат Орегон. 
Город, который стал для "поколения Икс" и его наследников тем же, что Сан-Франциско для хиппи, Лондон – для панков и Новый Орлеан для черных готов. Контркультурный форпост нашего времени, в путешествие по которому вас приглашает культовый уроженец и летописец Портленда – Чак Паланик...</t>
  </si>
  <si>
    <t>Кофе для Мардж, а ограбление на десерт</t>
  </si>
  <si>
    <t>978-5-17-180879-2</t>
  </si>
  <si>
    <t>ASE000000000894453</t>
  </si>
  <si>
    <t>http://cdn.eksmo.ru/v2/ASE000000000894453/COVER/cover1.jpg</t>
  </si>
  <si>
    <t>– Продолжение романа «Числа Мардж» — уютный детектив с романтической интригой.
– Хит Сети!
– В книге — ограбление ювелирного, рискованные авантюры и служебный роман поневоле.
– Серия «Очень частный детектив». Не пропустите в серии: «Числа Мардж» Кейт Андерсенн, «Нежданная смерть и любопытная леди» Генри Бриджерса!</t>
  </si>
  <si>
    <t>Маргарет Никсон привыкла к размеренной жизни, но все меняется, когда она оказывается втянутой в череду рискованных и загадочных событий. Пропажа важных документов, дерзкие ограбления и опасные тайны могущественных людей неожиданно пересекаются с ее личными переживаниями и зарождающимися чувствами. Балансируя между страхом и любопытством, она пытается сохранить доверие близких и разобраться в собственных сомнениях. Любовь, дружба и смутное «шестое чувство» становятся ее главными проводниками в мире, где каждый выбор может стоить слишком дорого.</t>
  </si>
  <si>
    <t>Что делать, если... дома что-то идёт не так?</t>
  </si>
  <si>
    <t>978-5-17-177808-8</t>
  </si>
  <si>
    <t>ASE000000000891963</t>
  </si>
  <si>
    <t>http://cdn.eksmo.ru/v2/ASE000000000891963/COVER/cover1.jpg</t>
  </si>
  <si>
    <t>Людмила Петрановская — известный семейный психолог, опытный педагог и автор множества книг — прекрасно понимает, какие трудности переживает ребёнок, сталкиваясь с неожиданными ситуациями.
«Что делать, если... дома что-то идёт не так» научит детей уверенно действовать в непростых обстоятельствах: если в дверь звонит незнакомый человек, случился пожар, выключили свет или ребёнок застрял в лифте. В книге простым языком рассказывается, почему важно соблюдать безопасность и как правильно вести себя в критической ситуации. Яркие иллюстрации сделают чтение увлекательным и поднимут настроение ребёнку.
Книга станет незаменимым помощником, который всегда под рукой и готов дать совет даже в самой сложной ситуации.</t>
  </si>
  <si>
    <t>Путешествие Лао Цаня</t>
  </si>
  <si>
    <t>Лю Э.</t>
  </si>
  <si>
    <t>978-5-17-180602-6</t>
  </si>
  <si>
    <t>ASE000000000894149</t>
  </si>
  <si>
    <t>http://cdn.eksmo.ru/v2/ASE000000000894149/COVER/cover1.jpg</t>
  </si>
  <si>
    <t>— Один из четырех великих романов эпохи поздней Цин.
— «Обличительный роман», описывающий бесчисленные злоупотребления и произвол чиновников.
— Лю Э — писатель и интеллектуал, живший на рубеже XIX-XX веков.
— В данном издании роман публикуется в переводе известного литературоведа и синолога Владимира Семанова.
— Издание в серии «Neoclassic проза Востока» — качественная бумага, рисунок на форзацах, фольга на обложке.</t>
  </si>
  <si>
    <t>Самым известным произведением Лю Э считается «Путешествие Лао Цаня», написанное в жанре «обличительного романа», схожим по своей идее с «Путешествием из Петербурга в Москву» А. Н. Радищева. «Путешествие Лао Цаня» высоко оценивалось современниками, в том числе Лу Синем и Ху Ши, и было включено в число великих романов эпохи поздней Цин.
Читатель вместе со смелым и благородным странствующим лекарем Лао Цанем (в чьем образе угадываются сам автор) отправится в необыкновенное путешествие по городам и весям Китая начала XX века. Лао Цань становится свидетелем бесчисленных злоупотреблений и произвола чиновников, которые приносят простому народу одни страдания. Лекарь, обеспокоенный судьбой страны, иногда словом, иногда делом помогает соотечественникам: расследует нашумевшее дело об убийстве, пытается обуздать великую реку и делится реформаторскими взглядами о будущем Китая.</t>
  </si>
  <si>
    <t>Карта любви: путь к идеальным отношениям (карта желаний в тубусе)</t>
  </si>
  <si>
    <t>Ельникова И.Е.</t>
  </si>
  <si>
    <t>Психологические карты в тубусе</t>
  </si>
  <si>
    <t>978-5-17-173706-1</t>
  </si>
  <si>
    <t>ПсихКарты(тубус)</t>
  </si>
  <si>
    <t>ASE000000000888728</t>
  </si>
  <si>
    <t>http://cdn.eksmo.ru/v2/ASE000000000888728/COVER/cover1.jpg</t>
  </si>
  <si>
    <t>Иден Ельникова — гештальт-терапевт, коуч и тренер эннеаграммы, семейный психолог, сексолог. Более пяти лет помогает выстраивать гармоничные отношения в парах. 
«Карта любви: путь к идеальным отношениям» — это уникальный и практичный инструмент для осознанного создания гармоничных и насыщенных любовных отношений. Это не просто набор образов и слов, а результат глубокой работы с вашими истинными желаниями и целями в партнерстве, который помогает сфокусироваться на главном и направить энергию на построение крепкой и счастливой связи.
Внутри вы найдете все необходимое для создания своей идеальной реальности: 
·      Карта желаний из плотного картона для визуализации глобальных целей и самых заветных желаний. 
·      Брошюра с красочными картинками и наклейками, которые помогут вам сделать карту яркой и индивидуальной. 
·      Инструкция и упражнения, помогающие проработать цели, проанализировать прогресс и записать свои мысли. 
·      Магнитная карта для фиксации небольших, но важных желаний, ведь волшебство начинается с малого! Для того чтобы притянуть крупные цели, важно исполнить хотя бы одну маленькую мечту. Часто мы забываем о таких простых радостях, как поход в кино, ужин в ресторане или покупка новой одежды, а ведь именно они наполняют жизнь яркими красками и дают ощущение, что мечты сбываются. Записывайте их на магнитной карте, вычеркивайте по мере исполнения и чувствуйте магию каждого прожитого дня!
·      Два цветных маркера для записи.</t>
  </si>
  <si>
    <t>Лестница успеха: супернавыки для победителей (карта желаний в тубусе)</t>
  </si>
  <si>
    <t>978-5-17-179621-1</t>
  </si>
  <si>
    <t>ASE000000000892232</t>
  </si>
  <si>
    <t>http://cdn.eksmo.ru/v2/ASE000000000892232/COVER/cover1.jpg</t>
  </si>
  <si>
    <t>Виктор Пономаренко - психиатр, психолог, автор множества публикаций по прикладной психологии, а также ряда оригинальных методик. Один из немногих психологов-практиков, удостоенных за свою работу нескольких государственных наград. Преподает социальную психологию в РАНХиГС при Президенте РФ. 
"Лестница успеха" - это уникальный психологический инструмент, включающий ваше видение целей и активирующий вас на действия. Когда вы четко видите желаемое, сознание начинает помогать вам, а упражнения в инструкции помогут преодолеть прокрастинацию и выстроить систему своих последовательных шагов на пути к тому, что для вас важно. 
Внутри вы найдете все необходимое для создания своей идеальной реальности
•   Карта желаний из плотного картона для визуализации глобальных целей и самых заветных желаний. 
•   Брошюра с красочными картинками и наклейками, которые помогут вам сделать карту яркой и индивидуальной. 
•   Инструкция и упражнения, помогающие проработать цели, проанализировать прогресс и записать свои мысли. 
•   Магнитная карта для фиксации небольших, но важных желаний, ведь волшебство начинается с малого! Для того чтобы притянуть крупные цели, важно исполнить хотя бы одну маленькую мечту. Часто мы забываем о таких простых радостях, как поход в кино, ужин в ресторане или покупка новой одежды, а ведь именно они наполняют жизнь яркими красками и дают ощущение, что мечты сбываются. Записывайте их на магнитной карте, вычеркивайте по мере исполнения и чувствуйте магию каждого прожитого дня!
•   Два цветных маркера для записи.</t>
  </si>
  <si>
    <t>Виктор Пономаренко — психиатр, психолог, автор множества публикаций по прикладной психологии, а также ряда оригинальных методик. Один из немногих психологов-практиков, удостоенных за свою работу нескольких государственных наград. Преподает социальную психологию в РАНХиГС при Президенте РФ. 
«Лестница успеха» — это уникальный психологический инструмент, включающий ваше видение целей и активирующий вас на действия. Когда вы четко видите желаемое, сознание начинает помогать вам, а упражнения в инструкции помогут преодолеть прокрастинацию и выстроить систему своих последовательных шагов на пути к тому, что для вас важно. 
Внутри вы найдете все необходимое для создания своей идеальной реальности: 
•   Карта желаний из плотного картона для визуализации глобальных целей и самых заветных желаний. 
•   Брошюра с красочными картинками и наклейками, которые помогут вам сделать карту яркой и индивидуальной. 
•   Инструкция и упражнения, помогающие проработать цели, проанализировать прогресс и записать свои мысли. 
•   Магнитная карта для фиксации небольших, но важных желаний, ведь волшебство начинается с малого! Для того чтобы притянуть крупные цели, важно исполнить хотя бы одну маленькую мечту. Часто мы забываем о таких простых радостях, как поход в кино, ужин в ресторане или покупка новой одежды, а ведь именно они наполняют жизнь яркими красками и дают ощущение, что мечты сбываются. Записывайте их на магнитной карте, вычеркивайте по мере исполнения и чувствуйте магию каждого прожитого дня!
•   Два цветных маркера для записи.</t>
  </si>
  <si>
    <t>Сила мотивации: от мечты к реальности (карта желаний в тубусе)</t>
  </si>
  <si>
    <t>Пахомова Е.С.</t>
  </si>
  <si>
    <t>978-5-17-179241-1</t>
  </si>
  <si>
    <t>ASE000000000892243</t>
  </si>
  <si>
    <t>http://cdn.eksmo.ru/v2/ASE000000000892243/COVER/cover1.jpg</t>
  </si>
  <si>
    <t>Екатерина Пахомова — PR-директор международной компании, спикер TEDx, предприниматель, многодетная мама и автор концепции Life Blend.
«Сила мотивации» — это инструмент визуализации желаний и целей, отражающий ваши стремления в самых разных сферах. Это мощная практика, которая помогает увидеть именно «свои» цели, заметить возможности и повысить мотивацию к действиям. Создав свою карту, вы неосознанно настроитесь на достижение желаемого, а вставать по утрам будет гораздо легче! 
Внутри вы найдете все необходимое для создания своей идеальной реальности: 
•  Карта желаний из плотного картона для визуализации глобальных целей и самых заветных желаний. 
•  Брошюра с красочными картинками и наклейками, которые помогут вам сделать карту яркой и индивидуальной. 
•  Инструкция и упражнения, помогающие проработать цели, проанализировать прогресс и записать свои мысли. 
•  Магнитная карта для фиксации небольших, но важных желаний, ведь волшебство начинается с малого! Для того чтобы притянуть крупные цели, важно исполнить хотя бы одну маленькую мечту. Часто мы забываем о таких простых радостях, как поход в кино, ужин в ресторане или покупка новой одежды, а ведь именно они наполняют жизнь яркими красками и дают ощущение, что мечты сбываются. Записывайте их на магнитной карте, вычеркивайте по мере исполнения и чувствуйте магию каждого прожитого дня!
•  Два цветных маркера для записи.</t>
  </si>
  <si>
    <t>Пугашки. Раскраска (фиолетовая)</t>
  </si>
  <si>
    <t>978-5-17-180181-6</t>
  </si>
  <si>
    <t>Бабак Ксения Андреевна</t>
  </si>
  <si>
    <t>ASE000000000893887</t>
  </si>
  <si>
    <t>http://cdn.eksmo.ru/v2/ASE000000000893887/COVER/cover1.jpg</t>
  </si>
  <si>
    <t>Сказки К. Чуковского в рисунках В. Сутеева</t>
  </si>
  <si>
    <t>В. Сутеев - малышам!</t>
  </si>
  <si>
    <t>978-5-17-181607-0</t>
  </si>
  <si>
    <t>СутеевМалышам</t>
  </si>
  <si>
    <t>ASE000000000894945</t>
  </si>
  <si>
    <t>http://cdn.eksmo.ru/v2/ASE000000000894945/COVER/cover1.jpg</t>
  </si>
  <si>
    <t>Ребята! Как вы думаете, что объединяет Мойдодыра, Тараканище, доктора Айболита и, например, бабушку Федору? Правильно! Сказки про них придумал один и тот же человек – классик детской литературы Корней Иванович Чуковский. Или дедушка Корней, как ласково зовут его маленькие читатели. Все эти и другие сказки, а также стихи К. Чуковского вошли в нашу книгу. А иллюстрации для неё нарисовал знаменитый режиссёр-мультипликатор, писатель и художник В. Сутеев.
Владимир Григорьевич Сутеев — знаменитый художник, сценарист и добрый сказочник. Герои его книг — яркие и живые. Именно поэтому они так нравятся и детям, и взрослым! В серии «В. Сутеев — малышам!» собраны произведения, которые написали разные авторы: сам В. Сутеев, а также К. Чуковский, Г. Остер, М. Пляцковский, А. Барто, В. Берестов и другие. А объединяют таких разных писателей и поэтов рисунки Заслуженного деятеля искусств Владимира Григорьевича Сутеева!</t>
  </si>
  <si>
    <t>Вот уже много лет К. Чуковский остаётся одним из самых читаемых детских писателей и неизменно занимает первые строчки всевозможных читательских рейтингов. В сборник «Сказки К. Чуковского в рисунках В. Сутеева» вошли все самые известные сказки Корнея Ивановича Чуковского — «Айболит», «Тараканище», «Мойдодыр» и другие, а также английские народные песенки в рисунках знаменитого художника-иллюстратора, писателя и сценариста В. Сутеева.
В серию «В. Сутеев — малышам!» вошли произведения К. Чуковского, А. Барто, В. Берестова, М. Пляцковского, самого В. Сутеева и многих других. Иллюстрации к книгам нарисовал В. Сутеев.
Для дошкольного возраста.</t>
  </si>
  <si>
    <t>Gerand. Раскраска. Эра гигантов</t>
  </si>
  <si>
    <t>978-5-17-178949-7</t>
  </si>
  <si>
    <t>ASE000000000892955</t>
  </si>
  <si>
    <t>http://cdn.eksmo.ru/v2/ASE000000000892955/COVER/cover1.jpg</t>
  </si>
  <si>
    <t>Светлый пепел луны. Книга 4</t>
  </si>
  <si>
    <t>978-5-17-180887-7</t>
  </si>
  <si>
    <t>Till the end of the moon. Volume 4 / 长月烬明4</t>
  </si>
  <si>
    <t>ASE000000000882197</t>
  </si>
  <si>
    <t>http://cdn.eksmo.ru/v2/ASE000000000882197/COVER/cover1.jpg</t>
  </si>
  <si>
    <t>ХитыКитаяСветлыйПепелЛуны Тэнло Светлый пепел луны. Книга 4</t>
  </si>
  <si>
    <t>Грядет война: демон засухи хочет открыть Путь всеобщей скорби и обратить обитателей шести миров в демонов. Ей не хватает только повелителя, который их возглавит.
Но Ли Сусу уже изменила ход истории и верит, что ее жертва помогла Таньтай Цзиню избавиться от тьмы и научила его сердце любить. Однако прошлое словно повторяется: он вновь управляет арбалетом Убийцы богов, а в его глазах вспыхивает кроваво-красный блеск. Удастся ли Сусу в последний раз удержать Таньтай Цзиня от падения во мрак или тьма поглотит его окончательно?</t>
  </si>
  <si>
    <t>Энциклопедия магии. Камни, травы и ритуалы</t>
  </si>
  <si>
    <t>978-5-17-167958-3</t>
  </si>
  <si>
    <t>Magicas</t>
  </si>
  <si>
    <t>ASE000000000884431</t>
  </si>
  <si>
    <t>http://cdn.eksmo.ru/v2/ASE000000000884431/COVER/cover1.jpg</t>
  </si>
  <si>
    <t>Эта яркая, великолепно иллюстрированная книга открывает двери в мир магии — живой, современной и доступной. Автор уделяет внимание всему: от силы кристаллов и свойств растений до значения стихий, фаз Луны и сезонных ритуалов. Травы, амулеты, свечи, сигилы и заклинания раскрываются не только с практической стороны, но и в контексте культурных традиций, интуитивной работы и самоанализа. Подробные описания, советы и символические связи помогают применять магию в повседневной жизни — с намерением, осознанностью и уважением к природе.
Эта книга объединяет древние знания и современные подходы, превращая магию в способ заботы о себе, укрепления внутренней силы и творческого самовыражения.</t>
  </si>
  <si>
    <t>Унесенные морем</t>
  </si>
  <si>
    <t>978-5-17-174123-5</t>
  </si>
  <si>
    <t>Swept Away</t>
  </si>
  <si>
    <t>ASE000000000889178</t>
  </si>
  <si>
    <t>http://cdn.eksmo.ru/v2/ASE000000000889178/COVER/cover1.jpg</t>
  </si>
  <si>
    <t>— Один из главных ромкомов года.
— Мгновенный бестселлер Sunday Times.
— От автора романов «Квартира на двоих», «Поменяться местами» и «Любовь — это путешествие». 
— Роман «Квартира на двоих» переведен на 30 языков, совокупный тираж книги превышает 1 000 000 экземпляров.
— Романы «Квартира на двоих» и «Любовь — это путешествие» легли в основу сериалов стриминга Paramount+.</t>
  </si>
  <si>
    <t>Лекси не нужны серьезные отношения, в то время как Зик ищет любовь. Во время случайной встречи в баре между ними вспыхивает искра, один страстный поцелуй сменяется другим и приводит к совместной ночи в плавучем доме.  На следующее утро они готовы расстаться навсегда, но есть несколько проблем: плавучий дом унесло в море, вокруг только бескрайние водные просторы, запасы еды ограничены, и на них надвигается шторм.  Зик и Лекси вместе должны найти способ вернуться на сушу. Дни напролет они находятся только в компании чайки Юджина, у них достаточно времени, чтобы получше узнать друг друга — или даже влюбиться.</t>
  </si>
  <si>
    <t>978-5-17-176094-6</t>
  </si>
  <si>
    <t>ASE000000000890625</t>
  </si>
  <si>
    <t>http://cdn.eksmo.ru/v2/ASE000000000890625/COVER/cover1.jpg</t>
  </si>
  <si>
    <t>Артур Шопенгауэр — немецкий философ, один из главных представителей философского иррационализма, из‑за резких суждений получил прозвище "философа пессимизма". Его философия и необычные взгляды на человеческую природу, метафизический анализ воли, афористичный стиль письма оказали огромное влияние на З. Фрейда, Ф. Ницше, А. Эйнштейна, К. Юнга, Л. Толстого, Л.Х. Борхеса и многих других. В чем заключается "воля к жизни" и "представление" мира; почему жизнь — это трагедия, но в своих деталях напоминает комедию; что дает человеку познание; как он через свое тело знакомится с окружающей действительностью и как разгадывает свой гений; что такое любовь и отчего женщина выступает главной виновницей зла…
Непростые для понимания тексты Шопенгауэра становятся увлекательным чтением благодаря комментариям и разъяснениям специалиста.</t>
  </si>
  <si>
    <t>The Picture of Dorian Gray = Портрет Дориана Грея</t>
  </si>
  <si>
    <t>978-5-17-169700-6</t>
  </si>
  <si>
    <t>ASE000000000885625</t>
  </si>
  <si>
    <t>http://cdn.eksmo.ru/v2/ASE000000000885625/COVER/cover1.jpg</t>
  </si>
  <si>
    <t>GoldenCollectionLiterature Wilde The Picture of Dorian Gray = Портрет Дориана Грея</t>
  </si>
  <si>
    <t>«Портрет Дориана Грея» Оскара Уайльда — роман, ставший одним из самых обсуждаемых произведений мировой литературы конца XIX века. Эта история о юноше, продавшем душу ради вечной молодости и красоты, — не только готическая драма с элементами мистики, но и глубокое философское размышление о природе искусства, соблазнах наслаждения, нравственной ответственности и разрушительной силе эгоизма.
Сразу после выхода роман вызвал бурю споров: критики обвиняли его в «аморальности» и «опасном влиянии». Сам Уайльд защищал своё творение, утверждая, что искусство не обязано служить морали и что «нет моральных и аморальных книг — есть хорошо или плохо написанные». Эти полемики, вошедшие в историю под названием “Art and Morality”, лишь усилили славу романа, превратив его в символ борьбы художника за свободу самовыражения.
Подарочное издание подчёркивает значимость книги: твёрдый переплёт с тканевым корешком, утончённое оформление с золотым и зелёным тиснением создают атмосферу викторианской эпохи. Лаконичная закладка-ляссе и тщательно подобранные иллюстрации позволяют не только прочитать, но и прочувствовать магию произведения, ставшего классикой.
Особое очарование изданию придают иллюстрации, созданные целой плеядой мастеров: Генри Кином, Чарльзом Даной Гибсоном, Полем Тириа, Августусом Гером, Луи Трюго и легендарным Обри Бёрдслеем. Их работы передают атмосферу декаданса, утончённую эстетику и внутреннее напряжение романа, превращая чтение в подлинное художественное переживание.</t>
  </si>
  <si>
    <t>Лондонский туман. Без любви здесь не выжить</t>
  </si>
  <si>
    <t>978-5-17-181083-2</t>
  </si>
  <si>
    <t>ASE000000000894643</t>
  </si>
  <si>
    <t>http://cdn.eksmo.ru/v2/ASE000000000894643/COVER/cover1.jpg</t>
  </si>
  <si>
    <t>Love&amp;MafiaНаРусском Холланд Лондонский туман-2. Без любви здесь не выжить</t>
  </si>
  <si>
    <t>Вчерашняя аферистка и сегодняшний аналитик года Уна Боннер виртуозно балансирует на грани фола в романе сразу с двумя мужчинами — Эриком и Рэем, и, что особенно приятно, ни один из них пока не в курсе. Главное — не перепутать, кто сегодня «единственный и неповторимый».
Но так ли это важно, когда на тропу войны выходит Чарльз Уотерби? Он — кошмар всех налоговых уклонистов и мечта любого скучающего аудитора. У него на Уну свои планы, и спойлер: они включают в себя не только свечи, вино и романтический ужин, но еще и наручники и допросы.
Финансовая игра в догонялки в тумане Лондона становится все опаснее, а ставки — все выше. Жизнь меняется с такой скоростью, что Уне явно не до романтики… Хотя кто знает — может, именно любовь каждый раз выдергивает ее из передряг, где на кону свобода, жизнь и пара дорогих сапог.</t>
  </si>
  <si>
    <t>Желанная страна</t>
  </si>
  <si>
    <t>978-5-17-179854-3</t>
  </si>
  <si>
    <t>THE LAND OF SWEET FOREVER</t>
  </si>
  <si>
    <t>ASE000000000893644</t>
  </si>
  <si>
    <t>http://cdn.eksmo.ru/v2/ASE000000000893644/COVER/cover1.jpg</t>
  </si>
  <si>
    <t>NeoclassicПроза Ли Желанная страна</t>
  </si>
  <si>
    <t>— От автора знаменитого романа «Убить пересмешника».
— Впервые на русском языке — и почти одновременно с мировым релизом.
— Лауреат Пулитцеровской премии Харпер Ли — одна из самых популярных американских писательниц XX века, а «Убить пересмешника» — роман, который входит в золотой фонд мировой литературы, переведен на десятки языков и даже спустя 60 лет после написания не теряет актуальности.
— В данное издание вошли ранние и никогда прежде не публиковавшиеся рассказы писательницы, а также ее блестящие эссе, позволяющие оценить все грани таланта Харпер Ли.
— Включает предисловие официального биографа писательницы Кейси Сеп, которая придает контекста каждому из вошедших в данное издание произведений.
— Представленные в данном издании рассказы, по словам Сеп, должны помочь понять, как девчонка с Саут-Алабама-авеню превратилась в автора бестселлера, очаровавшего целые поколения читателей по всему миру.</t>
  </si>
  <si>
    <t>Харпер Ли (1926–2016) — классик американской литературы, автор легендарной книги «Убить пересмешника...», навсегда покорившей читательские сердца. Роман входит в золотой фонд мировой литературы, переведен на десятки языков и по сей день издается миллионными тиражами и занимает верхние строчки книжных рейтингов. 
Многие  годы одна из величайших книг минувшего столетия – «Убить пересмешника…» – считалась единственным произведением Харпер Ли. Однако в июле 2015 года литературный мир потрясла новость о выходе продолжения «Пересмешника». И вот, спустя десять лет, еще один подарок читателям – «Желанная страна», книга, в которую вошли ранние рассказы Харпер Ли и блестящие эссе, оставляющие горькое сожаление, что автор так и не рискнула вступить в соперничество со своей собственной славой…</t>
  </si>
  <si>
    <t>Комбриг. Сентябрь 1939-го</t>
  </si>
  <si>
    <t>978-5-17-182273-6</t>
  </si>
  <si>
    <t>ASE000000000895641</t>
  </si>
  <si>
    <t>http://cdn.eksmo.ru/v2/ASE000000000895641/COVER/cover1.jpg</t>
  </si>
  <si>
    <t>ВоенБоевФантастика Калинин Комбриг. Сентябрь 1939-го</t>
  </si>
  <si>
    <t>– «Комбриг. Сентябрь 1939-го» — первая книга цикла «Комбриг» в жанре военной боевой фантастики и альтернативной истории.
– 19 сентября 1939 года. СССР и Германия на пороге войны, советские танкисты 24-й лтбр попадают в Льво́в, и главный герой — современник, «попаданец» — получает шанс изменить ход истории, принимая решения, от которых зависит судьба многих…
– Читателя ждут реалистично выписанные герои и обстоятельства, зрелищные танковые сражения, драматичный сюжет и изящные стратегические ходы.
– Даниил Калинин — известный российский автор военной фантастики и боевых романов, чьи работы включают «Комбриг», а также другие циклы, с признанием в сообществе. 
– Серия «Военная боевая фантастика». Читайте также: Владимир Поселягин «Капитан „Неуловимого“», Виктор Мишин «Солдат трех императоров», Влад Тарханов и Игорь Черепнев «Цена империи. Выбор пути».</t>
  </si>
  <si>
    <t>19 сентября 1939 года СССР и Германия оказались на пороге войны. Советских танкистов 24-й лтбр во Львове атаковали части вермахта. Кровь пролилась с  обеих сторон, ведь, несмотря на договоренности Молотова и  Риббентропа, немцы надеялись успеть захватить бывший австрийский Лемберг... Впрочем, фюреру не нужна война на востоке, и он готов отвести вермахт за реку Сан, если Советы упрутся. Однако в теле комбрига 24-й лтбр Фотченкова очнулся наш современник, и  у  него есть выбор: использовать оставшиеся два года, чтобы предотвратить трагедию 22 июня 1941‑го, или начать войну сегодня, 19 сентября.</t>
  </si>
  <si>
    <t>Дрянь с историей</t>
  </si>
  <si>
    <t>Кузнецова Д.А.</t>
  </si>
  <si>
    <t>978-5-17-179937-3</t>
  </si>
  <si>
    <t>ASE000000000893737</t>
  </si>
  <si>
    <t>http://cdn.eksmo.ru/v2/ASE000000000893737/COVER/cover1.jpg</t>
  </si>
  <si>
    <t>ВолшебнаяАкадемия Кузнецова Дрянь с историей</t>
  </si>
  <si>
    <t>– Увлекательное фэнтези с элементами детектива.
– История загадочных исчезновений студентов магического университета, в которой предстоит разобраться Еве и Серафиму, по воле начальства вынужденным изображать из себя преподавателей. Но как им разобраться в своих отношениях друг к другу?
– Серия «Волшебная академия» — неподражаемая атмосфера студенческих будней в магических учебных заведениях всех мастей: от факультета чудовищ до школы вампиров. 
– Читайте также: «Академия невест» Марии Боталовой, «Академия высокого искусства» Александры Лисиной, «Внучка берендеева» Карины Деминой.</t>
  </si>
  <si>
    <t>Университет ГГОУ расположен возле Котла, откуда полтора века назад пошла Волна, изменившая мир. Люди познакомились с Той Стороной и научились с ней сосуществовать.
Ева служила в патруле, призванном бороться с потусторонними тварями, но решила переменить обстановку и занять пост преподавателя в ГГОУ. У неё есть маленькая и почти безобидная тайна, которая не осложнила бы учебный год, если бы в университет не приехал со своими загадками адмирал Серафим Дрянин.
Они встретятся на празднике, посвящённом началу учебного года. И кто знает, как от этого столкновения сдетонируют все окрестные тайны?..</t>
  </si>
  <si>
    <t>Волшаны. Гнев земли</t>
  </si>
  <si>
    <t>978-5-17-180730-6</t>
  </si>
  <si>
    <t>ASE000000000894335</t>
  </si>
  <si>
    <t>http://cdn.eksmo.ru/v2/ASE000000000894335/COVER/cover1.jpg</t>
  </si>
  <si>
    <t>ВудвортФэнтезиБестселлеры Волшаны. Гнев земли</t>
  </si>
  <si>
    <t>– Долгожданная вторая часть цикла «Волшаны» и продолжение романа «Волшаны. Пробуждение земли».
– В этом мире каждый, кто наделен магическим даром, способен обрести волшана — верного зверька-фамильяра, связанного с хозяином на всю жизнь. Но получить его можно только после успешного прохождения обряда инициации — а это еще та задача!
– Франциска Вудворт — популярная российская писательница, мастер ромэнтези и приключенческого фэнтези. Ее книги отличает легкий стиль, атмосферность и глубокие, живые персонажи.</t>
  </si>
  <si>
    <t>Я мечтала получить своего волшана. Мое желание исполнилось, но с тех пор так много всего изменилось! Теперь я - паршивая овца в семье. Родители готовы от меня отвернуться, если не соглашусь запечатать магию. Моя первая любовь вот-вот объявит о помолвке. В новой школе тяжело.
Но впереди самый тяжелый выбор...</t>
  </si>
  <si>
    <t>Бестселлер. Классическая версия</t>
  </si>
  <si>
    <t>978-5-17-159092-5</t>
  </si>
  <si>
    <t>КарнегиКлассическаяВерсия</t>
  </si>
  <si>
    <t>ASE000000000871065</t>
  </si>
  <si>
    <t>http://cdn.eksmo.ru/v2/ASE000000000871065/COVER/cover1.jpg</t>
  </si>
  <si>
    <t>КарнегиКлассическаяВерсия Как завоевывать друзей и оказывать влияние на людей</t>
  </si>
  <si>
    <t>Обновленный впервые за более чем сорок лет вневременной бестселлер Дейла Карнеги — классика, которая улучшила и изменила личную и профессиональную жизнь миллионов людей. 
Это новое издание самой влиятельной книги по самосовершенствованию, с бесценным материалом, восстановленным из оригинального текста 1936 года. Одно из самых известных мотивационных руководств в истории, проданное десятками миллионов экземпляров, переведенное почти на все известные письменные языки, помогло бесчисленному множеству людей добиться успеха.
«Как завоевывать друзей и оказывать влияние на людей» научит вас, как:
•   эффективно общаться;
•   понравиться людям;
•   повысить свою способность добиваться результатов;
•   заставить других увидеть и принять вашу сторону в конфликте;
•   стать более эффективным руководителем;
•   успешно ориентироваться практически в любой социальной ситуации
•   и многому другому.
Надежные, проверенные опытом и временем советы Карнеги остаются актуальными для современного читателя, поскольку автор обращается к вечным вопросам об искусстве ладить с людьми. Этот бестселлер в новом, современном, полном переводе передает важнейшие жизненные уроки посредством увлекательного повествования, показывая читателям, как стать теми, кем они хотят быть.</t>
  </si>
  <si>
    <t>978-5-17-159093-2</t>
  </si>
  <si>
    <t>ASE000000000871066</t>
  </si>
  <si>
    <t>http://cdn.eksmo.ru/v2/ASE000000000871066/COVER/cover1.jpg</t>
  </si>
  <si>
    <t>КарнегиКлассическаяВерсия Как перестать беспокоиться и начать жить</t>
  </si>
  <si>
    <t>Качественное издание в удобном формате, мягком переплете, которое легко носить с собой, — у вас под рукой всегда будут самые ценные советы Дейла Карнеги.
Обновленный впервые за более чем сорок лет вневременной бестселлер Дейла Карнеги «Как перестать беспокоиться и начать жить» — классика, которая улучшила и изменила личную и профессиональную жизнь миллионов людей. Это одна из самых влиятельных книг в мире, она входит во все списки бестселлеров и переведена почти на все языки. 
Как, почему и зачем нужно научиться любить свою жизнь и получать от нее максимум удовольствия, не жертвуя при этом своими амбициями и желаниями? Сегодня ответ Карнеги как никогда актуален и помогает избавиться от всего, что мешает жить счастливо, принять то, что делает вас сильнее, и отличить первое от второго. 
Книга «Как перестать беспокоиться и начать жить» научит вас, как:
•   вытеснить беспокойство из души и жизни;
•   легко решать проблемы;
•   находить выход из любой ситуации;
•   создавать нужное умонастроение;
•   спокойно реагировать на критику;
•   избавиться от меланхолии;
•   преодолеть усталость и быть в тонусе;
•   перестать переживать и наслаждаться жизнью.
Этот бестселлер в новом, современном, полном переводе передает бесценные советы Карнеги без искажения — так, как их сформулировал сам автор.</t>
  </si>
  <si>
    <t>Милый танк</t>
  </si>
  <si>
    <t>978-5-17-181859-3</t>
  </si>
  <si>
    <t>ASE000000000895211</t>
  </si>
  <si>
    <t>http://cdn.eksmo.ru/v2/ASE000000000895211/COVER/cover1.jpg</t>
  </si>
  <si>
    <t>КПД.РусРеконкиста Проханов Милый танк</t>
  </si>
  <si>
    <t>– Полифонический роман о войне, идущей как на полях сражений, так и среди противоборствующих течений искусства, и, главное — в душе человека.
– В романе переплетаются философия, религия и эстетика: Проханов, автор романов «Лемнер», «Господин Гексоген», «День» и др., показывает, что истинная сила страны — не только в оружии, но и в одухотворённой культуре.
– Это не просто роман о войне — это призыв вернуться к внутреннему миру, к вечным ценностям, которые могут остановить разрушительный вихрь истории.</t>
  </si>
  <si>
    <t>На историческом сломе эпох на долю страны и народа выпадают тяжелейшие испытания. Самое страшное из них — война. Небывалая, гражданская, братоубийственная. В чём её смысл? 
Иван Ядринцев, главный герой нового романа Александра Проханова, работает с тонкими материями и метафизикой русского космоса. Он верит, что балет, живопись, поэзия — всё истинное искусство, одухотворённое Божественной искрой, способно защитить нас, а заодно выправить кривую колею, выдолбленную историческими реконструкторами. 
«Милый танк» — это сеанс «магического конструктивизма», программирующего матрицу будущего России. Его пытаются провести злые, тёмные силы. Но в дело вступает настоящее искусство, несущее свет. Кто кого – добро или зло?</t>
  </si>
  <si>
    <t>Прямой контакт: пошаговое руководство по медитации на дыхание</t>
  </si>
  <si>
    <t>978-5-17-180209-7</t>
  </si>
  <si>
    <t>ASE000000000893980</t>
  </si>
  <si>
    <t>http://cdn.eksmo.ru/v2/ASE000000000893980/COVER/cover1.jpg</t>
  </si>
  <si>
    <t>КультурМатрица Цендровский Прямой контакт: пошаговое руководство по медитации на дыхание</t>
  </si>
  <si>
    <t>Какое занятие дается нам хуже всего? Мы не умеем замедляться и отпускать. Мы часто теряем прямой контакт с собой и миром вокруг, надолго уходим в тревожные мысли о будущем и сожаления о прошлом.
У этой всеобщей проблемы есть простое решение — древняя техника медитации на основе дыхания. Медитация учит нас пользоваться врожденными способностями своего ума: управлять вниманием, эмоциями, желаниями и восприятием, а потому и всей жизнью. Она помогает нам отпустить все то, что мешает нам видеть, действовать и проживать реальность перед собой. В результате мы обретаем ясность, покой и жизненную энергию.
Автор этой книги — учитель медитации, нейропсихолог, историк философии, кандидат философских наук и создатель крупнейшего в РФ проекта на стыке нейробиологии и философии «Письма к самому себе». Это значит, что книга не просто полезна и содержательна, но и написана живым и увлекательным языком.</t>
  </si>
  <si>
    <t>Закон навязанных обстоятельств</t>
  </si>
  <si>
    <t>978-5-17-181284-3</t>
  </si>
  <si>
    <t>ASE000000000894840</t>
  </si>
  <si>
    <t>http://cdn.eksmo.ru/v2/ASE000000000894840/COVER/cover1.jpg</t>
  </si>
  <si>
    <t>ЛиричДетектив Ефимова Закон навязанных обстоятельств</t>
  </si>
  <si>
    <t>– Лирические детективы Юлии Ефимовой — это захватывающие истории с непредсказуемым, стремительным сюжетом, тонким юмором и легкой романтической линией. Они увлекают с первых страниц и держат интригу до финального разворота.
– Специальное задание от службы госбезопасности приводит преподавателя-полиглота Учителя к женщине, которой он не должен доверять, и к тайне, которую сто лет пытались скрыть под легендами о золоте Колчака. Не спасует ли аналитический ум там, где пасовали многие, — перед красивой и коварной женщиной?
– Книги Юлии Ефимовой уже завоевали любовь более 100 тысяч читателей.
– Серия «Лирический детектив». Читайте также: «Эффект искаженных желаний», «Отель “Китовый райк”», «Никогда не играйте в смерть».</t>
  </si>
  <si>
    <t>Пресыщенный академической жизнью вундеркинд и полиглот Эрик Кузьмич Единичка, скучающий на преподавательской стезе, получил неожиданный шанс – отбор в экспериментальный отдел консультантов ФСБ. Под кодовым именем «Учитель» он отправляется на свое последнее, решающее испытание. В городе Зима его ждет загадочная история: кто-то методично запугивает местного бизнесмена, прозванного местными жителями «Синей Бородой». То, что начиналось как простое расследование, превращается в захватывающий водоворот событий, полный тайн и преступлений, где Эрику предстоит не только проявить свою уникальность, разоблачив злодея, но и прикоснуться к вековой тайне «золота Колчака».</t>
  </si>
  <si>
    <t>978-5-17-181649-0</t>
  </si>
  <si>
    <t>ASE000000000894986</t>
  </si>
  <si>
    <t>http://cdn.eksmo.ru/v2/ASE000000000894986/COVER/cover1.jpg</t>
  </si>
  <si>
    <t>ЛучшДетКнига Черный Дневник фокса Микки</t>
  </si>
  <si>
    <t>«Дневник фокса Микки» — увлекательная повесть писателя и поэта Саши Чёрного (1880 –1932), написанная от лица весёлого наблюдательного пёсика. Микки с юмором, иронией, а иногда и с возмущением рассказывает о своих приключениях, об окружающих людях и животных.
Иллюстрации Анны Власовой.
Для среднего школьного возраста.</t>
  </si>
  <si>
    <t>Пауки, скорпионы и многоножки России</t>
  </si>
  <si>
    <t>Гомыранов И.А.</t>
  </si>
  <si>
    <t>978-5-17-155013-4</t>
  </si>
  <si>
    <t>ASE000000000871546</t>
  </si>
  <si>
    <t>http://cdn.eksmo.ru/v2/ASE000000000871546/COVER/cover1.jpg</t>
  </si>
  <si>
    <t>ЛучшийОпределитель Пауки, скорпионы и многоножки России</t>
  </si>
  <si>
    <t>Определитель «Пауки, скорпионы и многоножки», написанный известным биологом Ильей Гомырановым, поможет всем любителям природы научиться определять пауков, многоножек, скорпионов и других паукообразных в лесу, на лугу, в городских парках, расскажет, по каким признакам можно различать пауков одного вида, представит примеры их облика на анималистических рисунках и фотографиях.
Для среднего и старшего школьного возраста.</t>
  </si>
  <si>
    <t>Славянские мифы и предания. Анализ образов и мотивов из фольклора</t>
  </si>
  <si>
    <t>Буслаева С.В.</t>
  </si>
  <si>
    <t>Мифы без границ</t>
  </si>
  <si>
    <t>978-5-17-182669-7</t>
  </si>
  <si>
    <t>МифыБезГраниц</t>
  </si>
  <si>
    <t>ASE000000000895853</t>
  </si>
  <si>
    <t>http://cdn.eksmo.ru/v2/ASE000000000895853/COVER/cover1.jpg</t>
  </si>
  <si>
    <t>МифыБезГраниц Буслаева Славянские мифы и предания. Анализ образов и мотивов из фольклора</t>
  </si>
  <si>
    <t>Книга «Славянские мифы и предания. Анализ образов и мотивов из фольклора» приглашает вас в загадочный мир древних верований, где переплетаются силы природы, боги и фантастические существа. От громовержца Перуна до Мокоши, от коварного Лешего до мрачных Упырей — эта книга не просто собрание мифов, а исследование каждого образа, ставшего частью культурного кода древних славян.
На страницах книги вы найдете:
•   Чем отличается русалка от водяницы, а черт — от беса?
•   Существовали ли вампиры на Руси и какими их представляли наши предки?
•   Кто такой мифологический любовник и почему этот образ так привлекателен?
•   Из чего, по древним представлениям, был создан первый человек?
•   Чем отличается языческий Ирий от классических представлений о Рае и Аде?
Приоткройте дверь в мир славянской мифологии и прикоснитесь к корням духовной традиции</t>
  </si>
  <si>
    <t>Математика на 5+ для школьников. Нейротренажеры для развития детского мышления</t>
  </si>
  <si>
    <t>978-5-17-177774-6</t>
  </si>
  <si>
    <t>ASE000000000891857</t>
  </si>
  <si>
    <t>http://cdn.eksmo.ru/v2/ASE000000000891857/COVER/cover1.jpg</t>
  </si>
  <si>
    <t>НейрозанятияДетей Нейротренажеры для развития детского мышления. Математика на 5+ для школьников</t>
  </si>
  <si>
    <t>Виктория Конопкина — сертифицированный клинический психолог, детский нейропсихолог, создатель и руководитель центра детской нейропсихологии «Винейро».
Перед вами рабочая тетрадь с нескучными заданиями по математике. Одиннадцать упражнений разного уровня сложности, направленных на развитие пространственных представлений, научат ребенка понимать порядок чисел, сравнивать их и выполнять счетные операции, решать задачи. Упражнения в игровой форме помогут родителю и ребенку весело и с пользой провести время вместе.
Тренажер подойдет для дошколят и младших школьников с разным уровнем подготовки. Сборник разработан для того, чтобы помочь детям развить математические способности и улучшить успеваемость в школе по всем предметам. 
Занятия не требуют специальной подготовки. В тренажере есть простые и понятные инструкции для родителей и места для заполнения. Красочное оформление привлечет детей и превратит урок в занимательную игру. Регулярные нейротренировки сделают процесс обучения эффективным и увлекательным и помогут успешно справляться со всеми задачами.
Нейротренажер — это:
•   упражнения на развитие пространственного мышления; 
•   качественный досуг родителя и ребенка; 
•   веселые математические задачи; 
•   яркое оформление;
•   улучшение успеваемости в школе;
•   подходит для уроков дома и в школе.</t>
  </si>
  <si>
    <t>Флорентийский дублет. Сфумато</t>
  </si>
  <si>
    <t>Скробонья Г., Нешич И.</t>
  </si>
  <si>
    <t>978-5-17-170284-7</t>
  </si>
  <si>
    <t>Firentinski dublet – Sfumato</t>
  </si>
  <si>
    <t>ASE000000000886233</t>
  </si>
  <si>
    <t>http://cdn.eksmo.ru/v2/ASE000000000886233/COVER/cover1.jpg</t>
  </si>
  <si>
    <t>НоваФикшн.ЗарГорФэнтези Скробонья Флорентийский дублет. Сфумато</t>
  </si>
  <si>
    <t>– Историко-мистический детектив от авторов, которые заслуженно считаются одними из лучших сербских фантастов! Номинант престижной европейской премии «Еврокон-2021».
– Городское фэнтези, в котором писатель-профайлер идет по следам кровавого маньяка Джека-потрошителя. Отсылки к массовой культуре и очарование викторианского сеттинга.
– Первая часть дилогии – уникального концептуального проекта, над которым Горан Скробонья и Иван Нешич работали более 10 лет. Два автора, два тома, две сюжетных линии, разбитые на две страны, и даже два Джека-потрошителя.
– Точная историчность сеттинга и персонажей: почти все герои дилогии – реальные исторические личности.  
– «Атмосферный викторианский детектив, авторы которого обращаются к популярной теме преступлений Джека-потрошителя, но придают ей свежего звучания, делая главным героем серба и привнося в повествование балканский колорит», – Дмитрий Злотницкий, журналист и блогер.
– Стильное и качественное оформление: твердый переплет, иллюстрированные форзацы, белая офсетная бумага.</t>
  </si>
  <si>
    <t>Лондон, 1889 год. Жители города напуганы и боятся покидать свои дома: каждую ночь на охоту выходит Джек-потрошитель, жестокий маньяк, раз за разом ускользающий от рук правосудия.
Сербский король в качестве жеста доброй воли посылает на помощь лондонской полиции писателя Милована Глишича, человека необычайного ума. Благодаря исключительным способностям Милована много лет назад удалось поймать маньяка Саву Савановича, маскировавшего свои злодеяния под вампирские нападения.
Но под благородными намерениями скрывается иная цель: сербский король послал писателя в Лондон с секретной миссией, от выполнения которой зависит жизнь его единственной дочери...</t>
  </si>
  <si>
    <t>Однажды я стала принцессой. Книга 3 (новелла)</t>
  </si>
  <si>
    <t>978-5-17-162623-5</t>
  </si>
  <si>
    <t>Who Made Me a Princess (어느 날 공주가 되어버렸다)  NOVEL volume 3</t>
  </si>
  <si>
    <t>ASE000000000879340</t>
  </si>
  <si>
    <t>http://cdn.eksmo.ru/v2/ASE000000000879340/COVER/cover1.jpg</t>
  </si>
  <si>
    <t>НовеллаПринцесса Плутос Однажды я стала принцессой. Книга 3 (новелла)</t>
  </si>
  <si>
    <t>Принцесса Атанасия вновь обрела любовь отца, но испытания еще не окончены!
В Обелию прибывает делегация из Арланты, и вместе с ней возвращаются старые знакомые, включая рыцаря, который, кажется, влюбляется не в ту героиню! Тем временем маг Лукас становится все более непредсказуемым, а его прошлое начинает напоминать о себе.
Кто он на самом деле и почему его имя связано с легендами о Черной башне?
Главная угроза скрывается в тени: загадочный персонаж, претендующий на титул мага Черной башни, плетет интриги, а Дженит оказывается втянута в его игру.
Атанасии предстоит не только разобраться в собственных чувствах, но и предотвратить надвигающуюся катастрофу. Сможет ли она изменить судьбу? Или на этот раз сюжет романа окажется сильнее?</t>
  </si>
  <si>
    <t>Проклятые (новый перевод)</t>
  </si>
  <si>
    <t>978-5-17-182355-9</t>
  </si>
  <si>
    <t>Damned</t>
  </si>
  <si>
    <t>ASE000000000895729</t>
  </si>
  <si>
    <t>http://cdn.eksmo.ru/v2/ASE000000000895729/COVER/cover1.jpg</t>
  </si>
  <si>
    <t>ОтБитникаДоПаланика(м)Паланик Проклятые (новый перевод)</t>
  </si>
  <si>
    <t>– Роман «Проклятые» предлагает заглянуть в ад глазами тринадцатилетней девочки, которая не собирается тихо мириться со своей участью: Мэдисон исследует новый мир, знакомится с такими же «лишними» подростками и пытается понять, за какие грехи она здесь оказалась. 
– Ад у Паланика выглядит как доведенная до абсурда современная реальность: бесконечные бессмысленные работы, потоки мусора, вечный шум и дух дешевого развлечения вместо классических котлов и серы. 
– «Проклятые» можно читать и как историю взросления в самом неподходящем месте, и как жесткую сатиру: Паланик исследует, как общество, построенное на деньгах, славе и бесконечном потреблении, порождает собственный «ад» задолго до смерти. 
– Издание в новом переводе в серии «От битника до Паланика» в удобном карманном формате.</t>
  </si>
  <si>
    <t>Добро пожаловать в ад!
Для начала, забудьте про кипящие котлы, ядовитый аромат серы и прочие ветхозаветные пошлости. В преисподней грешников ждет, в общем, вполне благоустроенная послежизнь - с маленькими нюансами. Как говорится, дьявол – в деталях. Тринадцатилетняя дочь голливудской кинозвезды Мэдисон Спенсер, совершившая самоубийство по девчоночьей дурости, не намерена прозябать в адском «болоте». Она ищет выход. А кто ищет, тот всегда найдет!..</t>
  </si>
  <si>
    <t>Правила дорожного движения на пальцах: просто, понятно, легко запомнить на 2026 год</t>
  </si>
  <si>
    <t>978-5-17-177233-8</t>
  </si>
  <si>
    <t>ASE000000000891473</t>
  </si>
  <si>
    <t>http://cdn.eksmo.ru/v2/ASE000000000891473/COVER/cover1.jpg</t>
  </si>
  <si>
    <t>ПДД 3D(цв)2026 Правила дорожного движения на пальцах: просто, понятно, легко запомнить</t>
  </si>
  <si>
    <t>В книге приводится официальный текст Правил дорожного движения с последними изменениями и комментариями, включая новые знаки и разметку, на 2026 год. Данное пособие просто, понятно и легко объясняет наиболее сложные разделы ПДД. 
Качественные цветные 3D-иллюстрации и фотографии помогут водителям лучше ориентироваться в дорожных ситуациях. 
Издание дополнено таблицей административных штрафов и разъяснениями об уголовной и гражданско-правовой ответственности за нарушения ПДД.
Для специалистов, практиков, водителей транспортных средств.
Издание учитывает все изменения, опубликованные в официальных источниках на момент подписания издания в печать.</t>
  </si>
  <si>
    <t>По эту сторону. Прибыток в доме с секретом</t>
  </si>
  <si>
    <t>978-5-17-179790-4</t>
  </si>
  <si>
    <t>ASE000000000893582</t>
  </si>
  <si>
    <t>http://cdn.eksmo.ru/v2/ASE000000000893582/COVER/cover1.jpg</t>
  </si>
  <si>
    <t>РоманАнтидепрессант Назарова По эту сторону-3. Прибыток в доме с секретом</t>
  </si>
  <si>
    <t>– Продолжение истории о ветеринаре Татьяне, которая помогает самым необычным животным. Теплая и светлая сказка для взрослых — о дружбе, любви и том, как забота близких порой исцеляет лучше любых лекарств.
– Многие читатели на ЛитРесе отмечают, что книги Ольги Назаровой поддержали их в сложные периоды жизни.
– Подойдет тем, кто любит добрую, человечную прозу в духе Наринэ Абгарян, Славы Сэ и Максима Малявина.
– Серия «Будьте добры: роман-антидепрессант» — теплые истории для поднятия настроения в трудный момент.</t>
  </si>
  <si>
    <t>Жизнь в доме с секретом – штука непростая, а работа ветеринаром для «особых» пациентов тем более! Татьяне под силу и лисовину с заиканием помочь, и орла вылечить, и отыскать семью норушей, которые потеряли свой дом. К сожалению, не все Танины подопечные приятные и общительные. Кое-кто так и вовсе невыносим! Как, например, можно найти общий язык с необычной ящеркой, которая способна менять облик, легко справляется с превосходящими силами противников и вместо насекомых, которыми ей положено питаться, предпочитает хрустеть Таниным пинцетом для кормления? Но даже ящерь можно использовать для пользы дела, особенно если предоставить ей для развлечения род воронов, решивших атаковать норушный дом. Надо же развеяться животинке?</t>
  </si>
  <si>
    <t>День купания медведя. С большой любовью из маленькой деревни о задушевных посиделках, котах-заговорщиках и месте, где не кончается лето</t>
  </si>
  <si>
    <t>Николаева Валерия</t>
  </si>
  <si>
    <t>978-5-17-179137-7</t>
  </si>
  <si>
    <t>ASE000000000893004</t>
  </si>
  <si>
    <t>http://cdn.eksmo.ru/v2/ASE000000000893004/COVER/cover1.jpg</t>
  </si>
  <si>
    <t>СекретыСчастья Николаева День купания медведя. С большой любовью из маленькой деревни о задушевных посиделках, котах-заговорщиках и месте, где не кончается лето</t>
  </si>
  <si>
    <t>Валерия Николаева — пиарщик, копирайтер и автор жизнеутверждающего блога юмористических очерков с аудиторией 25 000 человек.
Где живет настоящее счастье? В уютном кирпичном доме, который с любовью строил папа. В знакомом аромате только что испеченных маминых пирогов. В заливистом смехе сестер, вспоминающих забавные детские проделки.
На страницах книги оживает целый мир, где радость находят в самых простых вещах: в дружной лепке пельменей, в сборе душистых лесных ягод, в велосипедных прогулках по деревенским дорогам. Колоритные соседи, вечно голодные коты и другие обитатели становятся неотъемлемой частью этой большой семьи.
Каждая история — драгоценный кусочек того самого семейного счастья, которое скрывается в милых сердцу мелочах и примагничивается к позитивным людям. Позвольте им согреть ваше сердце!</t>
  </si>
  <si>
    <t>Влада. Война призраков</t>
  </si>
  <si>
    <t>978-5-17-179163-6</t>
  </si>
  <si>
    <t>ASE000000000893178</t>
  </si>
  <si>
    <t>http://cdn.eksmo.ru/v2/ASE000000000893178/COVER/cover1.jpg</t>
  </si>
  <si>
    <t>ТемныйУнивер Готти Влада. Война призраков</t>
  </si>
  <si>
    <t>Тайный мир движется к катастрофе — так предсказывают домовые. Война на пороге, Тьма наступает, Москва и Санкт-Петербург замерли в ожидании удара. Вот только война начинается не только в тайном мире, но и в крови Влады, которая наполовину вампир, наполовину маг. Выбор между двумя юношами — троллем и вампиром — приведет ее к катастрофе, запутав в клубке интриг властителей тайного мира...</t>
  </si>
  <si>
    <t>Долг легиона</t>
  </si>
  <si>
    <t>978-5-17-179993-9</t>
  </si>
  <si>
    <t>ASE000000000893790</t>
  </si>
  <si>
    <t>http://cdn.eksmo.ru/v2/ASE000000000893790/COVER/cover1.jpg</t>
  </si>
  <si>
    <t>ФэнтезиМагия Метельский Долг легиона</t>
  </si>
  <si>
    <t>– Второй том фэнтезийного цикла «Легион» Николая Метельского.
– Николай Александрович Метельский — современный российский писатель. В его книгах ощущается большое влияние аниме и манги. Наиболее известен циклом «Унесенный ветром», о нашем современнике, который возродился в мире альтернативной Японии. 
– Серия «Фэнтези-магия». Читайте также: Алекс Каменев «Ученик», Андрей Минин «Школа», Алексей Федотов «Отмеченный туманом».</t>
  </si>
  <si>
    <t>Монстры, враги смертных и бессмертных, демоны, твари. Десятками они выходят из павшего когда-то города, сотнями толпятся в ожидании приказа. Волна за волной накатывают на жалких смертных, посмевших надеть доспехи ненавистного легиона. В звездную пыль превратят они их тела и души, а потом поглотят, как и весь этот мир. Когда придет время.
Но пока перед ними лишь кучка смертных, что не могут оказать сопротивление. Нет больше могучей Империи, ее легионы растворились во времени, сильнейшие умерли, отправившись на вечный покой. Но причина ли это забыть о долге? О братьях? Нет, не бывать этому...
Вновь скрипят зубы и поднимаются щиты! Вновь глаза выискивают цель! Вновь штандарт света сверкает золотыми молниями!
— Легион стоит здесь!</t>
  </si>
  <si>
    <t>Путешествие цветка. Книга 1</t>
  </si>
  <si>
    <t>Го Го</t>
  </si>
  <si>
    <t>978-5-17-181124-2</t>
  </si>
  <si>
    <t>The Journey of the Flower. Volume 1 / 花千骨上</t>
  </si>
  <si>
    <t>ASE000000000879701</t>
  </si>
  <si>
    <t>http://cdn.eksmo.ru/v2/ASE000000000879701/COVER/cover1.jpg</t>
  </si>
  <si>
    <t>ХитыКитаяФэнтези Путешествие цветка. Книга 1</t>
  </si>
  <si>
    <t>Хуа Цяньгу с рождения проклята судьбой: рядом с ней вянут цветы, а нечисть постоянно преследует ее. Смерть отца приводит девушку на гору Чанлю, в школу совершенствующихся. В поисках защиты и силы Хуа Цяньгу готова перенести любые трудности, ведь ее заветная мечта — стать ученицей главы школы, холодного и неприступного Бай Цзыхуа.
Тем временем за стенами Чанлю надвигается угроза: нечисть стремится собрать десять божественных артефактов, чтобы возродить своего Повелителя. И Хуа Цяньгу оказывается в самом центре этой битвы. Сумеет ли девушка, чье появление на свет предвещало одни бедствия, сохранить мир?
История о поиске себя и жертвенности. История о силе, что рождается через боль.</t>
  </si>
  <si>
    <t>Путешествие цветка. Книга 1 (издание с суперобложкой)</t>
  </si>
  <si>
    <t>978-5-17-182211-8</t>
  </si>
  <si>
    <t>ASE000000000895575</t>
  </si>
  <si>
    <t>http://cdn.eksmo.ru/v2/ASE000000000895575/COVER/cover1.jpg</t>
  </si>
  <si>
    <t>ХитыКитаяФэнтези Путешествие цветка. Книга 1 (издание с суперобложкой)</t>
  </si>
  <si>
    <t>Хуа Цяньгу с рождения проклята судьбой: рядом с ней вянут цветы, а нечисть постоянно преследует ее. Смерть отца приводит девушку на гору Чанлю, в школу совершенствующихся. В поисках защиты и силы Хуа Цяньгу готова перенести любые трудности, ведь ее заветная мечта — стать ученицей главы школы, холодного и неприступного Бай Цзыхуа.
Тем временем за стенами Чанлю надвигается угроза: нечисть стремится собрать десять божественных артефактов, чтобы возродить своего Повелителя. И Хуа Цяньгу оказывается в самом центре этой битвы. Сумеет ли девушка, чье появление на свет предвещало одни бедствия, сохранить мир?
История о поиске себя и жертвенности. История о силе, что рождается через боль.</t>
  </si>
  <si>
    <t>Шейкер</t>
  </si>
  <si>
    <t>Хиён Ли</t>
  </si>
  <si>
    <t>978-5-17-176245-2</t>
  </si>
  <si>
    <t>SHAKER</t>
  </si>
  <si>
    <t>ASE000000000886083</t>
  </si>
  <si>
    <t>http://cdn.eksmo.ru/v2/ASE000000000886083/COVER/cover1.jpg</t>
  </si>
  <si>
    <t>ХитыКорейскойВолны Хиён Шейкер</t>
  </si>
  <si>
    <t>Тридцатидвухлетний Нау жалеет о многих вещах и хранит в себе болезненные воспоминания. Однажды он встречает черного кота и решает последовать за ним. Так он попадает в таинственный бар, где подают странные безалкогольные напитки. Под звуки коктейлей, замешивающихся в шейкере,
Нау решается попробовать один из них…
На следующий день он открывает глаза и оказывается в своем прошлом: тринадцать лет назад, когда его лучший друг еще был жив, а его нынешняя девушка Хачжэ еще была возлюбленной друга. Жизнь дает второй шанс — воссоединить дружбу, но одновременно с этим… потерять любовь.
Нау ждут еще перемещения во времени, где каждый раз ему придется столкнуться с забытыми или непрожитыми чувствами. Сможет ли он повлиять на будущее трех переплетенных между собой судеб? И нужно ли вообще гнаться за прошлым?</t>
  </si>
  <si>
    <t>Хозяйка Солнечного поместья</t>
  </si>
  <si>
    <t>Дари А.</t>
  </si>
  <si>
    <t>978-5-17-180936-2</t>
  </si>
  <si>
    <t>ASE000000000894496</t>
  </si>
  <si>
    <t>http://cdn.eksmo.ru/v2/ASE000000000894496/COVER/cover1.jpg</t>
  </si>
  <si>
    <t>ШедеврыРунета Дари Хозяйка Солнечного поместья</t>
  </si>
  <si>
    <t>– Легкое бытовое фэнтези о неунывающей попаданке и грозном драконе. 
– Интересный, динамичный и уютный сюжет о шансе на новую жизнь. История об обустройстве дома, о выращивании и применении прекрасных и таких полезных подсолнухов, о бытовой магии, интригах и предательстве, об истинности и настоящей крепкой дружбе.
– Яркая и красивая романтическая линия на пути от ненависти до любви.
– Серия лучших романов жанра «Необыкновенная магия. Шедевры Рунета». Читайте также: «Герцогиня в бегах. Право на эшафот» Брониславы Вонсович, «Две птицы на снегу» Ирматы Арьяр, «Не ходи к гадалке, Лиззи!» Галины Герасимовой.</t>
  </si>
  <si>
    <t>Судьба подарила мне невероятный шанс: вместо пробуждения в реанимации без надежды на выздоровление я оказываюсь в теле молодой девушки, Адалии Пэрис.
"Обожаемые" родственнички продали ее невинность и магическую силу беспощадному генералу королевской армии, дракону Ариону Тардену, который поутру даже не вспомнил имя девушки.
Но неужели такие мелочи остановят меня и мою жажду жить? Ни за что!
Родственникам нос утру (и не один раз), свою жизнь устрою и все у меня пройдет как по маслу!
Но с какого перепуга дракон решил меня найти?</t>
  </si>
  <si>
    <t>978-5-17-182752-6</t>
  </si>
  <si>
    <t>Ἠθικὰ Νικομάχεια</t>
  </si>
  <si>
    <t>ASE000000000895923</t>
  </si>
  <si>
    <t>http://cdn.eksmo.ru/v2/ASE000000000895923/COVER/cover1.jpg</t>
  </si>
  <si>
    <t>ЭксклюзивКлассика Аристотель Этика (2-ое издание)</t>
  </si>
  <si>
    <t>– «Этика» Аристотеля отвечает на простые и одновременно самые сложные вопросы: что такое счастье, добро и справедливость, какова роль характера и привычек, где проходит граница личной свободы и ответственности за свою жизнь.
– «Никомахова этика» показывает путь к достойной и «хорошей» жизни: счастье мыслится не как удача или удовольствие, а как деятельность души в согласии с добродетелью; добродетели вырабатываются в действии и всегда находятся между разрушительными крайностями.
– Для современного читателя этот текст интересен тем, что философ говорит не о отвлеченной добродетели, а о вполне узнаваемых ситуациях: о воспитании, дружбе, мужестве, справедливости, удовольствиях и смысле политической жизни.
– Книга в серии «Эксклюзивная классика» подойдет тем, кто хочет иметь под рукой базовый корпус текстов по этике, на который до сих пор ссылаются курсы по философии, политологии и гуманитарным наукам.</t>
  </si>
  <si>
    <t>Аристотель (384-322 до н.э.) - один из величайших мыслителей Античности, ученик Платона и воспитатель Александра Македонского, основатель школы перипатетиков, основоположник формальной логики, ученый-естествоиспытатель, оказавший значительное влияние на развитие западноевропейской философии и науки. 
Что есть благо? Что есть счастье? Что есть добродетель?
Что есть свобода воли и кто отвечает за судьбу и благополучие человека?
Об этом рассуждает сторонник  разумного поведения и умеренности во всем, великий философ Аристотель.
До нас дошли три произведения, посвященные этике: «Евдемова этика», «Никомахова этика» и «Большая этика».
Вопрос о принадлежности этих сочинений Аристотелю все еще является предметом дискуссий. 
Автором «Евдемовой этики» скорее всего был Евдем Родосский, ученик Аристотеля, возможно, переработавший произведение своего учителя.
«Большая этика», которая на самом деле лишь небольшой трактат, кратко излагающий этические взгляды Аристотеля, написана перипатетиком – неизвестным учеником философа.
И только о «Никомаховой этике» можно с уверенностью говорить, что ее автором был сам великий мыслитель.</t>
  </si>
  <si>
    <t>Игра в недоступность</t>
  </si>
  <si>
    <t>978-5-17-174878-4</t>
  </si>
  <si>
    <t>Playing Hard to Get</t>
  </si>
  <si>
    <t>ASE000000000889517</t>
  </si>
  <si>
    <t>http://cdn.eksmo.ru/v2/ASE000000000889517/COVER/cover1.jpg</t>
  </si>
  <si>
    <t>LAV.Романтика(тв)Мерфи Игра в недоступность</t>
  </si>
  <si>
    <t>Нокс Магуайр, атакующий тайт-энд футбольной команды, — король нашего колледжа. И полная противоположность меня.
Я тихая. Он — громкий.
Я стеснительная. Он определенно нет.
Меня никто не замечает. Его любят все.
После недавнего разрыва отношений я не особо доверяю ему — и зачем мне это делать? Нокс — настоящий ловелас. Когда я становлюсь его репетитором по английскому, то говорю себе, что между нами должны быть исключительно деловые отношения. Наблюдая, как моя мама когда-то справлялась с моим отцом-спортсменом, я научилась держаться подальше от таких мужчин.
И все же Нокса невозможно игнорировать. В следующий момент мы уже страстно целуемся в библиотеке — и это вовсе не входило в наши планы. Когда Нокс признается, что не может перестать думать обо мне, я понимаю одну вещь:
Я тоже не могу перестать думать о нем.
Вместо того чтобы держаться на расстоянии, я притягиваю его ближе. В итоге мы проводим все время вместе, и я понимаю, что влюбляюсь в Нокса. 
По-настоящему.
Сработает ли это между нами? Или это всего лишь игра в недоступность?</t>
  </si>
  <si>
    <t>Побеждая смерть. Livor Mortis</t>
  </si>
  <si>
    <t>Солгрет Р.</t>
  </si>
  <si>
    <t>Броманс тайм</t>
  </si>
  <si>
    <t>978-5-17-179835-2</t>
  </si>
  <si>
    <t>БромансТайм</t>
  </si>
  <si>
    <t>ASE000000000893625</t>
  </si>
  <si>
    <t>http://cdn.eksmo.ru/v2/ASE000000000893625/COVER/cover1.jpg</t>
  </si>
  <si>
    <t>БромансТайм Солгрет Побеждая смерть. Livor Mortis</t>
  </si>
  <si>
    <t>– Мистический хоррор о скорби, одержимости и границах науки.
– Изящный оммаж «Франкенштейну» Мэри Шелли и рассказу Эдгара По «Правда о том, что случилось с мистером Вальдемаром».
– Молодой анатом Эдвард Сиэл не может смириться с гибелью друга и решается вернуть его к жизни с помощью гальванизма. Эксперимент оборачивается кошмаром: оживает тело, но не разум. Эдварду предстоит найти способ спасти друга — или остановить его.
– Первая книга новой серии лучшего российского броманса — «Броманс тайм».</t>
  </si>
  <si>
    <t>Заря XIX века, эпоха новых теорий о человеческом организме. Эдвард Сиэл — блестящий молодой учёный, специалист в области анатомии и гальванизма. Его жизнь рушится после жестокого убийства  лучшего друга Лиама Морриса. Не в силах смириться с потерей, Эдвард решает использовать и научные знания, и суеверия, чтобы вернуть друга к жизни. Только он не знает, что за успешный медицинский эксперимент ему придется заплатить очень дорого, ведь чтобы навсегда расстаться с близким человеком - нужна вечность...</t>
  </si>
  <si>
    <t>Размен адмирала Бабуева</t>
  </si>
  <si>
    <t>Силаев Д.В.</t>
  </si>
  <si>
    <t>978-5-17-182275-0</t>
  </si>
  <si>
    <t>ASE000000000890898</t>
  </si>
  <si>
    <t>http://cdn.eksmo.ru/v2/ASE000000000890898/COVER/cover1.jpg</t>
  </si>
  <si>
    <t>ВоенФантастика Силаев Размен адмирала Бабуева (ИДЛенинград)</t>
  </si>
  <si>
    <t>– Продолжение цикла «Адмиралы на тропе войны». 
– Альтернативный морской конфликт между СССР и США — встречный бой Авианосной ударной группы США и Корабельной ударной группы Советского флота. 
– Третья мировая без ядерного оружия: детально проработанные морские сражения и военно-техническая реалистичность. Смесь экшена и военно-исторического триллера: динамика, напряженные бои, тактика, стратегия.
– Серия «Боевая фантастика». Читайте также: Александр Герда «Четвертое правило дворянина», Евгений Гарцевич «Геном хищника», Владимир Поселягин «Жаркое лето 43-го».</t>
  </si>
  <si>
    <t>Третья мировая война в 1991 году? Без использования ядерного оружия? Да как так-то? Оказывается, такое возможно, если возник один неучтенный фактор. Вашему вниманию предлагается детальная картина одного из морских сражений этой войны. Советская корабельная ударная группировка во главе с крейсером «Киров» противостоит американскому авианосному соединению, собранному вокруг авианосца «Карл Винсон». Держитесь крепче, американские штурмовики с противокорабельными ракетами уже в воздухе…</t>
  </si>
  <si>
    <t>Расшифровка анализов: лабораторная диагностика</t>
  </si>
  <si>
    <t>978-5-17-179251-0</t>
  </si>
  <si>
    <t>ASE000000000893266</t>
  </si>
  <si>
    <t>http://cdn.eksmo.ru/v2/ASE000000000893266/COVER/cover1.jpg</t>
  </si>
  <si>
    <t>ДостовернаяМедицина(в инфографике)Вялов Расшифровка анализов: лабораторная диагностика</t>
  </si>
  <si>
    <t>Почему анализы из разных лабораторий могут отличаться? О чем говорят повышения и снижения показателей и почему они меняются? Эта книга развенчивает мифы и дает ключ к корректной интерпретации результатов.
Уникальное графическое руководство доктора Сергея Вялова просто и наглядно объясняет, как разбираться в самых распространенных лабораторных показателях. Каждый разворот — готовый алгоритм расшифровки конкретного анализа: схематическое изображение, сопровождаемое текстовым пояснением, а также разъяснением причин и механизмов повышения и снижения по каждому показателю.
Кровь, гормоны, холестерин и сахар, витамины и микроэлементы, показатели воспаления и онкомаркеры, иммунитет и многое другое — книга охватывает широкий спектр лабораторной диагностики и помогает не путаться в медицинских терминах. Для каждого показателя указаны референсные значения отдельно для мужчин и женщин, а также объяснено, что может означать его повышение или понижение. Все материалы основаны на актуальных клинических рекомендациях и многолетнем врачебном опыте автора.
Анализы — это не повод для тревоги, а инструмент осознанного подхода к своему здоровью.</t>
  </si>
  <si>
    <t>22 Кода Жизни: полный анализ Судьбы, Личности и Предназначения. Точная нумерология</t>
  </si>
  <si>
    <t>978-5-17-179030-1</t>
  </si>
  <si>
    <t>ASE000000000891056</t>
  </si>
  <si>
    <t>http://cdn.eksmo.ru/v2/ASE000000000891056/COVER/cover1.jpg</t>
  </si>
  <si>
    <t>ЗаконыМироздания Прибылова 22 Кода Жизни: полный анализ Судьбы, Личности и Предназначения. Точная нумерология</t>
  </si>
  <si>
    <t>Вы задумывались о том, почему важные события в жизни так часто связаны с определенными датами? Почему у нас и наших близких повторяются числа в датах рождения? Ответы на эти вопросы кроются в нашем уникальном жизненном коде, который легко высчитывается по дате рождения. Авторский метод, представленный в этой книге, — это простой и мощный инструмент для расшифровки предназначения и путей будущего.
В этой книге вы найдете:
•   Простоту и ясность. Минимум расчетов, максимум понятных объяснений. Метод поймет даже тот, кто далек от эзотерики.
•   Глубину и соединение двух систем. Уникальное сочетание нумерологии и Таро для максимально полной картины.
•   Практическую пользу. Получите инструмент для анализа личности, судьбы и предназначения — один из способов изучить себя.
•   Проверенную эффективность. Метод успешно существует и применяется с 2014 года.
Эта книга для вас, если вы:
•   интересуетесь нумерологией, Таро и самопознанием;
•   ищете ответы на вопросы о своей судьбе и предназначении;
•   хотите разобраться в причинах повторяющихся жизненных ситуаций;
•   стремитесь понять себя и своих близких;
•   ищете простой и действенный способ улучшить свою жизнь.
Елена Прибылова — автор хита «Матрица судьбы», таролог с высшим психологическим образованием, нумеролог. Эксперт в области прогнозирования. Особенность ее книг — понятное и доступное объяснение предмета и легкий слог.</t>
  </si>
  <si>
    <t>Древний Египет: 3D-реконструкция и расшифровка программы росписей гробницы Нефертари</t>
  </si>
  <si>
    <t>Плаксин А.А.</t>
  </si>
  <si>
    <t>Книга профессионала. Подарочное издание</t>
  </si>
  <si>
    <t>978-5-17-175229-3</t>
  </si>
  <si>
    <t>КнигаПрофессионала(под)</t>
  </si>
  <si>
    <t>ASE000000000888388</t>
  </si>
  <si>
    <t>http://cdn.eksmo.ru/v2/ASE000000000888388/COVER/cover1.jpg</t>
  </si>
  <si>
    <t>КнигаПрофессионала(под)Древний Египет: 3D-реконструкция и расшифровка программы росписей гробницы Нефертари</t>
  </si>
  <si>
    <t>Андрей Плаксин — независимый исследователь, специалист по архитектурной 3D-визуализации, член международного музейного сообщества ICOM. 
Я впервые увидел фотографии этого архитектурного сооружения на одной из египтологических лекций. Гробница древнеегипетской царицы Нефертари заворожила меня. Мне отчаянно хотелось не представить, а увидеть, какой она была, прибегнув к 3D-технологиям. Чем дольше я погружался в 3D-моделирование, тем больше стремился понять мировоззрение древних египтян, изучить их язык, историю, искусство, постичь смысл восстанавливаемых изображений и надписей. Результат моих многолетних исследований усыпальницы Нефертари — книга, которую вы держите в своих руках, посвященная царице, обретшей покой в своем «доме вечности». На страницах этой книги вы познакомитесь не только с историей и культурой Древнего Египта, но также узнаете о проблемах и методах консервации царской усыпальницы и сможете прочитать программу росписей гробницы.</t>
  </si>
  <si>
    <t>Новые записки профайлера. Психология скрытых мотивов</t>
  </si>
  <si>
    <t>978-5-17-181276-8</t>
  </si>
  <si>
    <t>ASE000000000894834</t>
  </si>
  <si>
    <t>http://cdn.eksmo.ru/v2/ASE000000000894834/COVER/cover1.jpg</t>
  </si>
  <si>
    <t>КриминологияНаПальцах Филатов Новые записки профайлера. Психология скрытых мотивов</t>
  </si>
  <si>
    <t>Алексей Филатов — эксперт-профайлер международного уровня. Директор лаборатории цифрового профайлинга, Сколково. Автор и создатель методик профайлинга, систем комплексной психодиагностики и верификации лжи. Практический опыт профайлинга — более десяти лет. Образование: высшее медицинское (психиатрия) и психологическое. Изучал нейролингвистику, когнитивистику, поведенческий и криминалистический анализ. Проходил специальное обучение у мировых мэтров профайлинга в Великобритании, Швейцарии, Португалии, Франции, США. 
«Новые записки профайлера. Психология скрытых мотивов» — это сборник самых актуальных и проверенных статей, написанных на стыке науки и практики. Каждая глава — это инструмент, который поможет вам лучше понимать окружающих, избегать ошибок в общении, принимать взвешенные решения и уверенно действовать в сложных ситуациях — будь то переговоры, подбор персонала, личные отношения или анализ поведения в кризисе.
Вы узнаете, как распознавать ложь, определять психотипы, анализировать лицо и эмоции, выявлять скрытые мотивы и предсказывать поступки. В книге рассматриваются когнитивные искажения, влияние стресса на решения, механизмы манипуляций, особенности социального поведения и даже применение искусственного интеллекта в профайлинге.
Для тех, кто хочет перестать верить на слово — и начать понимать окружение по-настоящему.</t>
  </si>
  <si>
    <t>Игорь Кущ и "Сектор Газа". Авторизованная биография</t>
  </si>
  <si>
    <t>Солонин Я.Г.</t>
  </si>
  <si>
    <t>978-5-17-163554-1</t>
  </si>
  <si>
    <t>ASE000000000876169</t>
  </si>
  <si>
    <t>http://cdn.eksmo.ru/v2/ASE000000000876169/COVER/cover1.jpg</t>
  </si>
  <si>
    <t>ЛегендыРусРока Игорь Кущ и "Сектор Газа". Авторизованная биография</t>
  </si>
  <si>
    <t>Первая авторизованная биография легендарного музыканта Игоря Кущева — это возможность для читателя не только взглянуть на феномен «Сектора Газа» с другого угла, но и пройти творческий путь музыканта длиной почти в 50 лет со всеми его взлетами и падениями. 
Здесь читатель найдет ответ на вопрос, о чем говорили Юрий Клинских и Игорь Кущев после ухода Куща из «Сектора Газа», а также незадолго до смерти Хоя, какую роль для продвижения «Ex-Сектора Газа» в Голливуде сыграла певица Мадонна и как Кущу удалось выбраться из тех смертельно опасных передряг, на которые богата его жизнь. В книге разоблачаются мифы и слухи о музыканте, а также раскрываются ранее неизвестные факты из его жизни.
Все это щедро проиллюстрировано фотографиями музыканта из его личных семейных архивов и другим нигде ранее не опубликованным визуальным материалом.</t>
  </si>
  <si>
    <t>978-5-17-180824-2</t>
  </si>
  <si>
    <t>ASE000000000894404</t>
  </si>
  <si>
    <t>http://cdn.eksmo.ru/v2/ASE000000000894404/COVER/cover1.jpg</t>
  </si>
  <si>
    <t>Малышева(Проза/м)Авантюристка. Посланница судьбы</t>
  </si>
  <si>
    <t>– Переиздание цикла исторических бестселлеров «Авантюристка» в покете.
– Четвертая книга.
– Истории Анны Малышевой читают как ценители криминального жанра, так и поклонники классической исторической прозы. В них с чрезвычайной точностью выписаны реальные фигуры: от литераторов и музыкантов до чиновников, военачальников, правителей и революционеров.
– Суммарный тираж книг цикла — 70 тысяч экземпляров, всех книг автора — свыше 1 миллиона экземпляров.
– Серия «Задержи дыхание. Проза Анны Малышевой».</t>
  </si>
  <si>
    <t>Мандалы баланса и осознанности</t>
  </si>
  <si>
    <t>978-5-17-181700-8</t>
  </si>
  <si>
    <t>ASE000000000895038</t>
  </si>
  <si>
    <t>http://cdn.eksmo.ru/v2/ASE000000000895038/COVER/cover1.jpg</t>
  </si>
  <si>
    <t>МандалыРелакса Мандалы баланса и осознанности</t>
  </si>
  <si>
    <t>В этой книге контуры мандал дополнены жемчужинами мировой мудрости — высказываниями, проверенными веками. Внутри вы найдете афоризмы античных и восточных философов, откровения из священных текстов и прозрения мудрецов Нового времени. Они станут вашими проводниками на пути к достижению баланса и гармонии с собой. Погрузитесь в творческий процесс, вдохновившись мудростью от Лао-цзы и Сенеки, Юнга и Толстого, и создайте свою уникальную симфонию цвета и смысла. 
Пусть этот сборник мандал подарит вам драгоценные моменты, в которых рождается диалог между вашим внутренним «я» и мудростью целых эпох.
Эта книга:
• поможет найти ответы на важные вопросы
• пробудит вашу креативность
• откроет истины мудрецов прошлого
• подарит уникальный опыт самопознания
• разовьет концентрацию</t>
  </si>
  <si>
    <t>Яблоня, вишня, слива и другие плодовые. Плодотворный сезон</t>
  </si>
  <si>
    <t>978-5-17-180611-8</t>
  </si>
  <si>
    <t>ASE000000000894157</t>
  </si>
  <si>
    <t>http://cdn.eksmo.ru/v2/ASE000000000894157/COVER/cover1.jpg</t>
  </si>
  <si>
    <t>ОгородСвоимиРуками Кизима Яблоня, вишня, слива и другие плодовые. Плодотворный сезон</t>
  </si>
  <si>
    <t>Плодовые деревья — настоящее богатство любого загородного участка. Они каждый год дарят вкусный урожай, не требуя сложного ухода. Яблоня, вишня и слива — самые популярные представители фруктового сада, их плоды богаты витаминами и прекрасно подходят для свежего употребления и заготовок на зиму. Чтобы сад радовал вас стабильно и не подводил, важно обеспечить грамотный и при этом несложный уход.
Галина Кизима, опытный садовод с полувековым стажем, расскажет, как правильно подобрать сорта, высадить деревья и избежать типичных ошибок, чтобы в вашем саду всегда был плодотворный сезон.</t>
  </si>
  <si>
    <t>Алло, бабушка, это Саша!" Истории в разговорах. Одиссея мужчины среднего возраста. Повесть о герое нашего времени</t>
  </si>
  <si>
    <t>Бессонов А.</t>
  </si>
  <si>
    <t>978-5-17-171890-9</t>
  </si>
  <si>
    <t>ASE000000000887447</t>
  </si>
  <si>
    <t>http://cdn.eksmo.ru/v2/ASE000000000887447/COVER/cover1.jpg</t>
  </si>
  <si>
    <t>ОдобреноРунетом Бессонов "Алло, бабушка, это Саша!" Истории в разговорах. Одиссея мужчины среднего возраста. Повесть о герое нашего времени</t>
  </si>
  <si>
    <t>— Новинка от автора книг «Мадам», «Чарли 2.0», «Добрее» и «Старшая по подъезду».
— Александр Бессонов — писатель, шоумен, резидент проекта «БеспринцЫпные чтения» и сетевая знаменитость с аудиторией свыше 300 000 человек.
— Уникальное иллюстрированное издание-перевертыш.
— Сразу две новые книги Бессонова в одном томе — в данное издание вошли повести «Алло, бабушка, это Саша! Истории в разговорах» и «Одиссея мужчины среднего возраста. Повесть о герое нашего времени».
— С иллюстрациями Дмитрия Пьянкова.</t>
  </si>
  <si>
    <t>УНИКАЛЬНОЕ ИЛЛЮСТРИРОВАННОЕ ИЗДАНИЕ-ПЕРЕВЕРТЫШ — СРАЗУ ДВЕ НОВЫЕ КНИГИ АЛЕКСАНДРА БЕССОНОВА В ОДНОМ ТОМЕ: «„АЛЛО, БАБУШКА, ЭТО САША!“ ИСТОРИИ В РАЗГОВОРАХ» И «ОДИССЕЯ МУЖЧИНЫ СРЕДНЕГО ВОЗРАСТА. ПОВЕСТЬ О ГЕРОЕ НАШЕГО ВРЕМЕНИ».
Александр Бессонов — шоумен, сетевая знаменитость и сетевой автор с большой и активной читающей аудиторией: более 300 000 подписчиков.
Начиная с 2022 года автор устраивает литературные вечера по всей стране. Зрители России уже увидели на сцене героев его предыдущих сборников: «ЧАРЛИ», «ДОБРЕЕ», «МАДАМ» и «СТАРШАЯ ПО ПОДЪЕЗДУ».
И вот в свет выходят сразу две книги, легшие в основу новых популярнейших программ Бессонова. Первые рассказы из цикла «АЛЛО, БАБУШКА, ЭТО САША!» сразу завирусились в Сети: рассказ «Свадьба» — более 2 млн просмотров, история «Я решил бежать из дома» — 5 млн! На фестивале «БеспринцЫпные чтения» Максим Матвеев прочитал рассказ «Алло, бабушка, мама толстеет!». Видео выложили в сеть, и оно буквально порвало Рунет. По этим и другим рассказам сделано одноименное шоу, которое показали около 200 раз в 100 городах. В совокупности программу посмотрели около 1,5 млн раз.
Трагикомическая повесть «Одиссея мужчины среднего возраста» легла в основу нового шоу.
Книга по традиции проиллюстрирована известным сетевым художником Дмитрием Пьянковым.</t>
  </si>
  <si>
    <t>Прописи для грустных дней. По методике Дэвида Бернса</t>
  </si>
  <si>
    <t>Психотерапия. Практикум</t>
  </si>
  <si>
    <t>978-5-17-179136-0</t>
  </si>
  <si>
    <t>ASE000000000893002</t>
  </si>
  <si>
    <t>http://cdn.eksmo.ru/v2/ASE000000000893002/COVER/cover1.jpg</t>
  </si>
  <si>
    <t>ПсихотерапияПрактикум Прописи для грустных дней. По методике Дэвида Бернса</t>
  </si>
  <si>
    <t>Эта тетрадь основана на методе известного американского психиатра, популяризатора теории когнитивно-поведенческой терапии, Дэвида Бернса. В основу тетради легли идеи бестселлера Бернса «Терапия настроения», которые помогут вам принять негативные эмоции, увидеть в них созидательную силу и научиться справляться с беспокойством, чувством вины, низкой самооценкой и другими состояниями, которые делают жизнь сложной, а порой и невыносимой. 
Используйте эту тетрадь, когда вы чувствуете злость, раздражение, обиду, вину или другие эмоции, которые мешают вам. Письменная медитация успокоит нервную систему, поможет понять свои чувства и научиться бережно работать с ними. Даже 5–10 минут работы с тетрадью помогут убрать зацикленность на негативных мыслях, принять происходящее и просто улучшат настроение.
Прописи для грустных дней — ваш незаменимый помощник, если вы:
•   часто испытываете негативные эмоции: злость, раздражение, обида, чувство вины, тревога, страх, грусть, апатия — если эти состояния мешают радоваться жизни и продуктивно действовать, тетрадь поможет взять их под контроль;
•   зацикливаетесь на негативных мыслях: постоянно прокручиваете в голове неприятные события, тревожитесь о будущем;
•   чувствуете себя «не в своей тарелке», хотите жить более полной и счастливой жизнью, но пока не знаете, как этого достичь;
•   ищете простые и доступные способы самопомощи: вам не нужно специальное оборудование и много свободного времени, всего 5–10 минут в день с тетрадью могут принести ощутимые результаты.</t>
  </si>
  <si>
    <t>Раскрась кота!</t>
  </si>
  <si>
    <t>Чеснокова Н.А.</t>
  </si>
  <si>
    <t>978-5-17-177737-1</t>
  </si>
  <si>
    <t>ASE000000000891908</t>
  </si>
  <si>
    <t>http://cdn.eksmo.ru/v2/ASE000000000891908/COVER/cover1.jpg</t>
  </si>
  <si>
    <t>РаскраскаВдохновение Раскрась кота!</t>
  </si>
  <si>
    <t>Эй, ты! Да-да, ты, кто устал от дедлайнов, зума и прокрастинации. 
У нас тут кое-что пушистое — раскраска с котиками от художницы GrayPillow! Это не арт-терапия, это кото-терапия. Забавные, нелепые, очаровательные коты ждут, когда ты раскрасишь их жизнь. Не нужно быть Пикассо — бери карандаши или фломастеры  и дай волю фантазии. Здесь нет правил, только мурчание и веселье. 
А ещё внутри тебя ждёт тёплое послание от художницы — как личный луч солнца. Отлично снимает стресс, повышает уровень дофамина и эстетики в жизни. Подарок себе, другу или своей внутренней девятилетней версии. Короче, бери и раскрашивай, пока коты не убежали!</t>
  </si>
  <si>
    <t>Фол последней надежды</t>
  </si>
  <si>
    <t>978-5-17-182617-8</t>
  </si>
  <si>
    <t>ASE000000000895798</t>
  </si>
  <si>
    <t>http://cdn.eksmo.ru/v2/ASE000000000895798/COVER/cover1.jpg</t>
  </si>
  <si>
    <t>РастопиМеняНежно Артеева Фол последней надежды(2-ое издание)</t>
  </si>
  <si>
    <t>Когда ты подросток, учиться приходится не только основным предметам в школе, но и тому, как понимать и проявлять себя. И иногда сложнее признаться в своих чувствах, чем разобраться с геометрией.
Ваня Громов мечтает о карьере в профессиональном футболе и делает всё для этого. Он плывет по течению, не воспринимая жизнь всерьез. Спорт для него важнее учебы, красивых девушек и того, что сестра друга тайно влюблена в Ваню с детства.
Ангелина Субботина – дочь футбольного тренера. Она разбирается в спорте лучше, чем в любви, поэтому долгие годы скрывает свои чувства, изображая равнодушие.
Когда Ваня получает травму, только Геля может помочь ему с тренировками, которые запретили и врач, и тренер.
Теперь они вместе против целого мира. Но поможет ли это в борьбе за любовь?</t>
  </si>
  <si>
    <t>Гоголь</t>
  </si>
  <si>
    <t>Ризнич Иона</t>
  </si>
  <si>
    <t>978-5-17-181091-7</t>
  </si>
  <si>
    <t>ASE000000000889915</t>
  </si>
  <si>
    <t>http://cdn.eksmo.ru/v2/ASE000000000889915/COVER/cover1.jpg</t>
  </si>
  <si>
    <t>СамПолнБиография Гоголь</t>
  </si>
  <si>
    <t>Николай Васильевич Гоголь – гениальный сатирик, про-
шедший путь от сына мелкопоместного провинциального дво-
рянина до прославленного писателя. Таким мы знаем его со
страниц школьных учебников. Но ведь никто не рассказывал,
что Гоголь обожал рукодельничать, практически не имел дру-
зей, а еще рассорился с критиком Белинским!
В новой книге серии «Самая полная биография» вы най-
дете уникальные факты и удивительные подробности жизни
писателя.
Был ли Гоголь на самом деле душевно нездоров? Кто был
величайшей любовью писателя? Был ли он «болен» манией
величия? И неужели священник, его духовный наставник, был
злым гением, потребовавшим уничтожить рукопись ради соб-
ственной славы?
Ответы на эти вопросы вы найдете в новой книге Ионы
Ризнич.
Иона Ризнич – творческий псевдоним Марии Багановой,
автора многих книг по истории России и большой поклонницы
творчества Николая Васильевича Гоголя</t>
  </si>
  <si>
    <t>Ледяная ночь. 31 история для жутких вечеров</t>
  </si>
  <si>
    <t>Токарева М.,  Щучкина А., Эссес Д.</t>
  </si>
  <si>
    <t>978-5-17-180644-6</t>
  </si>
  <si>
    <t>ASE000000000894108</t>
  </si>
  <si>
    <t>http://cdn.eksmo.ru/v2/ASE000000000894108/COVER/cover1.jpg</t>
  </si>
  <si>
    <t>СловотворцыМагичМиров Ледяная ночь. 31 история для жутких вечеров</t>
  </si>
  <si>
    <t>Когда зима смыкает ледяное кольцо, а ночь длится вечность, просыпается самое древнее зло. В этом сборнике вас ждет 31 история, каждая — как узор из мороза на стекле: прекрасный, завораживающий и смертельно опасный. Идеальное чтение долгими зимними вечерами. Завернитесь в плед, заварите горячий чай... и приготовьтесь к тому, что от каждого шороха за спиной у вас будет застывать кровь в жилах.</t>
  </si>
  <si>
    <t>Дитя Чумного края</t>
  </si>
  <si>
    <t>Абражевич Н.</t>
  </si>
  <si>
    <t>Темнее темного</t>
  </si>
  <si>
    <t>978-5-17-179792-8</t>
  </si>
  <si>
    <t>ТемнееТемного</t>
  </si>
  <si>
    <t>ASE000000000893586</t>
  </si>
  <si>
    <t>http://cdn.eksmo.ru/v2/ASE000000000893586/COVER/cover1.jpg</t>
  </si>
  <si>
    <t>ТемнееТемного Абражевич Дитя Чумного края</t>
  </si>
  <si>
    <t>— Лауреат премии «Рукопись года».
— В серии «Темнее тёмного» будет выходить настоящий русский гримдарк — темное фэнтези в духе книг Джорджа Мартина и Джо Аберкромби.
— «Дитя чумного края» — первая часть трилогии, действие которой разворачивается в мире, напоминающем средневековую Пруссию. 
— Здесь нет благородных рыцарей, темных властелинов или добрых феечек, только реальные и живые люди, которые пытаются выжить в крайне тяжелых обстоятельствах.</t>
  </si>
  <si>
    <t>В Лангелау много лет идет война: Орден борется с ересью на западном полуострове, и ценой тому становятся голод, эпидемия чумы и множество сломанных жизней.
Йерсене было шесть лет, когда ее родную деревню сожгли, чтобы помешать распространению чумы. Перед смертью мать велела ей идти в Орден, и она послушалась на свою беду. Ее ждали долгие двенадцать лет учебы и взросления среди тех, кого безжалостно калечила эта война.
Над зеленокаменным Лиессом разгорается Лунный Огонь. В его свете Духи много просят за право служить им — и особенно много спросят с девочки, что считала, будто может пожертвовать всем.</t>
  </si>
  <si>
    <t>Удивительные истории о соседях</t>
  </si>
  <si>
    <t>Цыпкин А.Е., Слава С., Бобылева Д.Л.</t>
  </si>
  <si>
    <t>978-5-17-177729-6</t>
  </si>
  <si>
    <t>ASE000000000891898</t>
  </si>
  <si>
    <t>http://cdn.eksmo.ru/v2/ASE000000000891898/COVER/cover1.jpg</t>
  </si>
  <si>
    <t>УдивитИстории Цыпкин/Слава Сэ Удивительные истории о соседях</t>
  </si>
  <si>
    <t>– Сборник «Удивительные истории о соседях» продолжает серию антологий АСТ, в которой уже вышли книги «Удивительные истории о любви», «…о бабушках и дедушках», «…о врачах», «…о 90-х», «…о ведьмах», «…о женщинах» и другие.
– На этот раз рассказы о подъездах, домовых чатах и тех, кто живет за стенкой: от шумных соседей и ночных ремонтов до странных жильцов, которые могут оказаться не совсем людьми. 
– В проекте участвуют известные и яркие авторы современной прозы: Александр Цыпкин, Слава Сэ, Дарья Бобылёва, Янина Корбут, Дарья Кей, Ван Шаргот и другие.
– Как и в других книгах серии, здесь собраны короткие рассказы современных авторов, где бытовые ситуации легко переходят в чудеса, абсурд или мистику.
– Формат сборника позволяет читать по одной истории — в дороге, по пути на работу или перед сном, а разнообразие голосов и сюжетов делает книгу универсальным подарком для всех, кто хоть раз хотел узнать, что на уме у соседей за стеной.</t>
  </si>
  <si>
    <t>Как хорошо вы знаете своих соседей? Ходите 
к ним в гости или только здороваетесь в подъезде? Мучаетесь от невыносимого шума по ночам и ремонта ранним утром выходного дня? В этом сборнике мы собрали удивительные, трогательные, смешные и злободневные истории о них — о соседях. О том, как человек в квартире напротив может изменить твою судьбу (а может, и не человек). 
О том, как полезны иногда бывают домовые чаты. 
И конечно, о том, как сложно не реагировать на шум в три часа ночи.</t>
  </si>
  <si>
    <t>Вкусный Тейват</t>
  </si>
  <si>
    <t>Джун Я.</t>
  </si>
  <si>
    <t>978-5-17-179255-8</t>
  </si>
  <si>
    <t>ASE000000000893272</t>
  </si>
  <si>
    <t>http://cdn.eksmo.ru/v2/ASE000000000893272/COVER/cover1.jpg</t>
  </si>
  <si>
    <t>ФанКук Вкусный Тейват</t>
  </si>
  <si>
    <t>Тейват — это мир, где за каждым поворотом ждут новые приключения и тайны! Путешественник вместе с Паймон приглашают вас за стол. Разделите простые радости архонтов, обладателей Глаз Бога и предвестников, которым также не чужда любовь к вкусной еде.
Погрузитесь во вкусный сюжет игры и приготовьте аппетитные блюда семи регионов:
•   Мондштадт: медовое мясо с морковкой, яблочный напиток
•   Ли Юэ: миндальный тофу, рисовые пампушки
•   Инадзума: сябу-сябу, данго с молоком
•   Сумеру: пита, сладости кафбих
•   Фонтейн: радужные макароны, тарт «Фруктовое трио»
•   Натлан: татако, заврианское печенье
•   Нод-Край: крумкаке с ягодами, мясо с ягодным соусом
Эта книга создана с любовью фаната, чтобы подарить вам атмосферу странствий и волшебства за пределами игры. Пусть ароматы Тейвата ведут вас в путь — к новым друзьям, историям и легендам!</t>
  </si>
  <si>
    <t>Мой дом ужасов. My House of Horrors. Книга 1</t>
  </si>
  <si>
    <t xml:space="preserve"> Вохуэй Сю </t>
  </si>
  <si>
    <t>Хиты Китая. Мой дом ужасов. My House of Horrors</t>
  </si>
  <si>
    <t>978-5-17-176591-0</t>
  </si>
  <si>
    <t>ХитыКитаяДомУжасов</t>
  </si>
  <si>
    <t>My House of Horrors. Volume 1 / 我有一座冒险屋 壹 1</t>
  </si>
  <si>
    <t>ASE000000000879712</t>
  </si>
  <si>
    <t>http://cdn.eksmo.ru/v2/ASE000000000879712/COVER/cover1.jpg</t>
  </si>
  <si>
    <t>ХитыКитаяДомУжасов Кунтяо Мой дом ужасов. My House of Horrors. Книга 1</t>
  </si>
  <si>
    <t>Родители Чэнь Гэ загадочно исчезают и оставляют ему в руководство аттракцион под названием Дом ужасов. Теперь молодой человек заботится о старом помещении и пытается вернуть ему былую известность среди посетителей. Все меняется, когда в вещах семьи Чэнь Гэ находит тряпичную куклу и странный черный телефон с единственным приложением, названным так же, как и развлечение. Внутри — целая система заданий с баллами, вознаграждениями и новыми уровнями. Дом с привидениями можно сделать круче, больше и даже страшнее. Оказывается, все, что происходит в игре, воплощается наяву! Новому хозяину предстоит прокачать собственные способности, сделать Дом ужасов популярным и до дрожи пугающим, разгадать тайну исчезновения родителей, а пока… нужно попытаться выжить. Уже повеяло холодом, послышались странные звуки, а руки затряслись. Сможет ли Чэнь Гэ выдержать все испытания, которые приготовил для него Дом ужасов?</t>
  </si>
  <si>
    <t>Повелитель тайн. Книга 4</t>
  </si>
  <si>
    <t>978-5-17-156028-7</t>
  </si>
  <si>
    <t>Lord of the Mysteries (Book 4)</t>
  </si>
  <si>
    <t>ASE000000000872563</t>
  </si>
  <si>
    <t>http://cdn.eksmo.ru/v2/ASE000000000872563/COVER/cover1.jpg</t>
  </si>
  <si>
    <t>ХитыКитаяПовелительТайн Книга 4</t>
  </si>
  <si>
    <t>Клейн Моретти размышляет о планах церкви Богини Вечной Ночи и постепенно приближается к разгадке тайн, окутывающих дневники семьи Антигон, а также рискует подать запрос для получения зелья Клоуна. Тем временем прошлое Азика все больше беспокоит Ночных Наблюдателей, и все чувствуют, что грядет катастрофа…</t>
  </si>
  <si>
    <t>978-5-17-179759-1</t>
  </si>
  <si>
    <t>ASE000000000893549</t>
  </si>
  <si>
    <t>http://cdn.eksmo.ru/v2/ASE000000000893549/COVER/cover1.jpg</t>
  </si>
  <si>
    <t>ШкольноеСтекло Артеева Фол последней надежды</t>
  </si>
  <si>
    <t>– По многочисленным просьбам читателей! Переиздание любимого романа с бонусной главой о брате главной героини.
– Young adult о первой любви, дружбе и взрослении в российских реалиях.
– «Милая и захватывающая история первой любви. Хитрые планы и злобные бывшие. Яркая клякса жизни футболиста и влюбленной девчонки. Милая Энж, примеряющая роль ледышки, и яркий Ваня Гром, нагло своровавший ее спокойный сон. Все это оставит неизгладимое впечатление и затянет вас в сюжет с головой!» — Эшли Хэшброу, автор бестселлеров, @ashleyhashbrow.
– Каждая книга серии «Школьное стекло» оформлена как личный дневник с клапаном-«замочком», внутри — задания и тайные послания.
– Юля Артеева — автор хитов «Физика любви», «Бей первая», «Правило 24 секунд». Ее истории полны искренности, тепла и легкой иронии.</t>
  </si>
  <si>
    <t>Когда ты подросток, учиться приходится не только основным предметам в школе, но и тому, как понимать и проявлять себя. И иногда признаться в своих чувствах сложнее, чем разобраться с геометрией.
ВАНЯ ГРОМОВ мечтает о карьере в профессиональном футболе и делает всё для этого. Спорт для него важнее учебы, красивых девушек и того, что сестра друга тайно влюблена в Ваню с детства.
АНГЕЛИНА СУББОТИНА - дочь футбольного тренера. Она разбирается в спорте лучше, чем в любви, поэтому долгие годы скрывает свои чувства, изображая равнодушие.
Когда Ваня получает травму, только Геля может помочь ему с тренировками, которые запретили и врач, и тренер. Теперь они вместе против целого мира. Но поможет ли это в борьбе за любовь?</t>
  </si>
  <si>
    <t>Охота на бизонов, или Неукротимая тяга к знаниям</t>
  </si>
  <si>
    <t>Георгиев С.</t>
  </si>
  <si>
    <t>978-5-17-164861-9</t>
  </si>
  <si>
    <t>ASE000000000881279</t>
  </si>
  <si>
    <t>http://cdn.eksmo.ru/v2/ASE000000000881279/COVER/cover1.jpg</t>
  </si>
  <si>
    <t>ВесёлыеРассказы Георгиев Охота на бизонов, или Неукротимая тяга к знаниям</t>
  </si>
  <si>
    <t>Неразлучные друзья-троечники
Илья и Олег, фантазёры и приколисты, без конца
что-то придумывают! Однажды на уроке
Илья предложил приятелю пойти после школы
поохотиться на бизонов...
Но где они водятся, друзья не знали
и решили выяснить у учительницы.
И это — на уро ке геометр ии! Вот та к всегда —
тяга к з на ниям у друзей проявляе тся совсе м не к мест у!
А ещё они неожиданно овладели телепатией и теперь
домашние задания и м не стра ш ны — о ди н у доск и будет
мысленно читать подсказки другого и полу чать законн ые
пятёрки ! Ч ита йте в нашей книге много-мног о весёлых,
забав ных и озорных школь ных расс казо в!</t>
  </si>
  <si>
    <t>Георгиев Сергей Георгиевич — популярный детский писатель, автор почти сотни книг. Лауреат литературных премий — имени А. Грина, Ю. Коваля, Л. Кассиля... Кавалер Ордена Кота Учёного. Постоянный автор журналов «Весёлые картинки», «Мурзилка» и др. В нашей книге серии «Весёлые рассказы» «Охота на бизонов, или Неукротимая тяга к знаниям» рассказы о школьной жизни, в которой так много весёлого и озорного.
Иллюстрации Г. Лопачёвой.
Для младшего школьного возраста.</t>
  </si>
  <si>
    <t>Уголовный кодекс Российской Федерации на 2026 год. Понятный практический комментарий</t>
  </si>
  <si>
    <t>978-5-17-177219-2</t>
  </si>
  <si>
    <t>ASE000000000891539</t>
  </si>
  <si>
    <t>http://cdn.eksmo.ru/v2/ASE000000000891539/COVER/cover1.jpg</t>
  </si>
  <si>
    <t>ВсеОбУголовныхДелах Мельчаев Уголовный кодекс РФ  на 2026 год. Понятный практический комментарий</t>
  </si>
  <si>
    <t>Хотите разобраться в уголовном праве без теоретических размышлений авторов?
Данное комментированное издание Уголовного кодекса Российской Федерации поможет в этом, поскольку оно разработано с учетом сложившейся следственно-судебной практики.
Автор кратко, доступно и без «воды» на примерах показывает, как в реальности «работают» отдельные нормы, содержащиеся в УК РФ.
В издании также представлены QR-коды, которые направляют на дополнительные материалы.
Книга подходит для студентов, практикующих адвокатов, следователей, дознавателей, прокуроров, судей и всех желающих разобраться в механизмах уголовного дела.
В тексте кодекса учтены все изменения, опубликованные в официальных источниках на момент подписания издания в печать.</t>
  </si>
  <si>
    <t>Обучающее таро для начинающих. Карты Уэйта с подсказками и книга-тренинг с техниками и раскладами</t>
  </si>
  <si>
    <t>978-5-17-176230-8</t>
  </si>
  <si>
    <t>ASE000000000890557</t>
  </si>
  <si>
    <t>http://cdn.eksmo.ru/v2/ASE000000000890557/COVER/cover1.jpg</t>
  </si>
  <si>
    <t>Карты Таро(подар/коробка)Обучающее таро для начинающих. Карты Уэйта с подсказками и книга-тренинг с техниками и раскладами</t>
  </si>
  <si>
    <t>Погрузитесь в обучение Таро. Перед вами курс по Таро от практикующего мастера Анастасии Мовчан. Живое обучение — практикуйте и трактуйте! 
В комплекте: колода из 78 классических карт Таро (знаменитая колода Уэйта) с трактовками основных символов, прямым и перевернутым значениями, с двумя дополнительными значениями на любовь и на деньги. А также учебная книга — рабочая тетрадь с самой нужной информацией по Таро, пошаговой инструкцией по работе с картами и секретами мастерства.
Обучайтесь Таро на практике и творите свою реальность!</t>
  </si>
  <si>
    <t>Тогда и только тогда, когда снег белый</t>
  </si>
  <si>
    <t>Цюча Лу</t>
  </si>
  <si>
    <t>978-5-17-169581-1</t>
  </si>
  <si>
    <t>If and only if the snow is white</t>
  </si>
  <si>
    <t>ASE000000000885511</t>
  </si>
  <si>
    <t>http://cdn.eksmo.ru/v2/ASE000000000885511/COVER/cover1.jpg</t>
  </si>
  <si>
    <t>МитаньТриллер Цюча Тогда и только тогда, когда снег белый</t>
  </si>
  <si>
    <t>– Новинка из серии «Митань-триллер. Расследования из Поднебесной».
– Роман стал бестселлером в Японии и получил высокий рейтинг на платформе Douban — более половины читателей оценили его положительно.
– В основе сюжета — наболевшая тема подросткового буллинга. «Хороших девочек не убивают» Холли Джексон — китайская версия!
– Жанр китайского триллера «митань» насыщен культурными отсылками и отличается от западных аналогов большей жестокостью сюжета. Несколько историй жанра уже привлекли внимание мировых кинематографистов.
– Читайте другие бестселлеры серии: «Проклятие Желтого императора» — Хуянь Юнь и «Сомневающийся убийца» — Чэнь Цзюньлинь.</t>
  </si>
  <si>
    <t>Пять лет назад в тихом школьном кампусе было обнаружено тело юной ученицы. Обстоятельства ее смерти оставались загадкой: комната была заперта изнутри, а на идеальной поверхности снега вокруг не было ни единого следа. Следствие поспешно закрыло дело, вынеся вердикт — самоубийство.
Спустя годы скучающие члены ученического совета во главе с Фэн Лукуй решили ради интереса расследовать это преступление. Однако их безобидное любопытство неожиданно обернулось смертельной реальностью, когда в кампусе произошло новое убийство. Жертвой стала девушка, известная своими издевательствами над другими, а обстоятельства до жути повторяли дело пятилетней давности. Становится ясно: убийца все это время был рядом. Чтобы остановить его, Фэн Лукуй должна распутать клубок лжи прошлого, пока снег не скрыл правду навсегда.</t>
  </si>
  <si>
    <t>Сиротский приют у озера</t>
  </si>
  <si>
    <t>Миллер Д.</t>
  </si>
  <si>
    <t>Наперегонки со смертью</t>
  </si>
  <si>
    <t>978-5-17-172963-9</t>
  </si>
  <si>
    <t>НаперегонкиСоСмертью</t>
  </si>
  <si>
    <t>THE ORPHANAGE BY THE LAKE</t>
  </si>
  <si>
    <t>ASE000000000888216</t>
  </si>
  <si>
    <t>http://cdn.eksmo.ru/v2/ASE000000000888216/COVER/cover1.jpg</t>
  </si>
  <si>
    <t>НаперегонкиСоСмертью Миллер Сиротский приют у озера</t>
  </si>
  <si>
    <t>– Напряженный саспенс о том, что лишь кажется побегом из детского приюта. 
– Первая книга новой серии современного динамичного триллера «Наперегонки со смертью».
– Роман стал бестселлером на Amazon и отмечен как выбор редакции. Рейтинг — 4,2 из 5 по итогам 24 949 оценок.
– Дэниел Г. Миллер — автор хитов USA Today «Приют у озера» и «Древо познания». В перерывах между книгами он наслаждается закатами с коктейлем в руках, болеет за НБА и с удовольствием фальшиво напевает своему маленькому сыну. Живёт в Делрей-Бич, Флорида, и всегда рад общению с читателями.</t>
  </si>
  <si>
    <t>Хейзел хочет начать новую жизнь. Ей тридцать лет, она не замужем, а ее частный сыскное агентство находится на грани краха. 
Удача отвернулась от нее, когда Мэдлин Хемсли, загадочная светская львица, делает Хейзел предложение, от которого невозможно отказаться. Из детского дома — «Сиротского приюта у озера», как называют его местные жители, — пропала девочка-сирота, и Мэдлин хочет, чтобы Хейзел нашла ее.
 На первый взгляд, это обычное дело о побеге, но по мере того как Хейзел погружается в расследование, она обнаруживает признаки чего-то большего: необъяснимые пятна крови, загадочные символы, зловещие фигуры, следящие за каждым ее шагом. Чем больше она копает, тем больше понимает, что «Сиротский приют у озера» хранит ужасающие тайны, и что еще хуже... …Мэдлин тоже скрывает скелеты в шкафу.</t>
  </si>
  <si>
    <t>Калейдоскоп букв. Набор развивающих карточек для занятий с детьми от 6 лет</t>
  </si>
  <si>
    <t>НейроМастер. Практики развития</t>
  </si>
  <si>
    <t>978-5-17-179240-4</t>
  </si>
  <si>
    <t>НейроМастерПрактРавит</t>
  </si>
  <si>
    <t>ASE000000000890295</t>
  </si>
  <si>
    <t>http://cdn.eksmo.ru/v2/ASE000000000890295/COVER/cover1.jpg</t>
  </si>
  <si>
    <t>НейроМастерПрактРавит Калейдоскоп букв. Набор развивающих карточек для занятий с детьми от 6 лет</t>
  </si>
  <si>
    <t>Вероника Мазина — детский нейропсихолог, логопед, автор развивающих и обучающих игр, разработчик уникальной разлиновки для формирования красивого почерка.
«Калейдоскоп букв» – набор ярких карточек, развивающих основные навыки у детей для профилактики дислексии и дисграфии. Процесс легко увлекает даже тех детей, которым сложно усидеть на месте, и ребят со слабой мотивацией к обучению</t>
  </si>
  <si>
    <t>Органические удобрения для огорода. Навоз, компост, сапропель и другая органика</t>
  </si>
  <si>
    <t>Дьяконов Д.И.</t>
  </si>
  <si>
    <t>978-5-17-181685-8</t>
  </si>
  <si>
    <t>Ратникова Арина Викторовна</t>
  </si>
  <si>
    <t>ASE000000000895026</t>
  </si>
  <si>
    <t>http://cdn.eksmo.ru/v2/ASE000000000895026/COVER/cover1.jpg</t>
  </si>
  <si>
    <t>ОгородСвоимиРуками Дьяконов Органические удобрения для огорода. Навоз, компост, сапропель и другая органика</t>
  </si>
  <si>
    <t>Хотите вырастить богатый урожай без химии и вреда для здоровья? Дмитрий Дьяконов, профессиональный агроном с многолетним опытом, раскроет секреты эффективного использования органических удобрений — от навоза и компоста до сапропеля и костной муки.
В этой книге вы найдете не просто перечень «народных» средств, а продуманную систему натурального земледелия: как выбирать, готовить и вносить органику, учитывая особенности почвы, культуры и сезона. Автор подробно объясняет, почему одни удобрения работают лучше других, как избежать типичных ошибок и добиться плодородия без синтетики.
Пусть ваш огород станет не только щедрым, но и по-настоящему живым — где каждая горсть перегноя приносит пользу растениям, почве и вам самим!</t>
  </si>
  <si>
    <t>Моя до полуночи</t>
  </si>
  <si>
    <t>978-5-17-180155-7</t>
  </si>
  <si>
    <t>ASE000000000893935</t>
  </si>
  <si>
    <t>http://cdn.eksmo.ru/v2/ASE000000000893935/COVER/cover1.jpg</t>
  </si>
  <si>
    <t>Очар(м).Клейпас Моя до полуночи</t>
  </si>
  <si>
    <t>Кэм Роан красив, богат, загадочен. Он владеет клубом с дурной репутацией и, по слухам, связан с лондонским преступным миром. Иначе говоря, он не джентльмен и дамы должны бежать от него как от чумы. Однако у Амелии Хатауэй есть свои, и весьма веские, причины искать знакомства с этим опасным человеком. Ведь Кэм единственный, кто может избавить ее беспутного брата от громкого скандала. В отчаянии Амелия предлагает Роану себя – в обмен на спасение брата. Однако Кэм, с первого взгляда пылко влюбившийся в Амелию, стремится обладать не только телом гордой красавицы, но и ее сердцем.</t>
  </si>
  <si>
    <t>Трампизм в Америке: полдень консерватора</t>
  </si>
  <si>
    <t>Асатрян Г.Э.</t>
  </si>
  <si>
    <t>978-5-17-177019-8</t>
  </si>
  <si>
    <t>Горбачёва Анна Владимировна</t>
  </si>
  <si>
    <t>ASE000000000891324</t>
  </si>
  <si>
    <t>http://cdn.eksmo.ru/v2/ASE000000000891324/COVER/cover1.jpg</t>
  </si>
  <si>
    <t>ПопулярнаяПолитика Асатрян Трампизм в Америке: полдень консерватора</t>
  </si>
  <si>
    <t>Работа Георгия Асатряна продолжает серию книг «Популярная политика», в которых освещаются актуальные геополитические вопросы в России и мире. 
Автор исследует политику действующего президента США Дональда Трампа с помощью глубокого исторического анализа американского консерватизма. 
В данном издании приведено полноценное описание этой темы начиная от пилигримов-пуритан и заканчивая современными элитами. 
Из этой книги читатель сможет узнать, каким образом сформировалась идеология трампизма, ассоциирующаяся с реднеками и противостоящая либерализму. 
Таким образом, Георгий Асатрян, основываясь на своем многолетнем академическом опыте, в том числе работе в США, разрушает стереотипы об этой стране и непредвзято описывает состояние росийско-американских отношений.</t>
  </si>
  <si>
    <t>О поверьях, суевериях и предрассудках русского народа. С комментариями</t>
  </si>
  <si>
    <t>978-5-17-173608-8</t>
  </si>
  <si>
    <t>ASE000000000888591</t>
  </si>
  <si>
    <t>http://cdn.eksmo.ru/v2/ASE000000000888591/COVER/cover1.jpg</t>
  </si>
  <si>
    <t>РоссияКультурныйКонтекст Даль О поверьях, суевериях и предрассудках русского народа. С комментариями</t>
  </si>
  <si>
    <t>Владимир Иванович Даль — русский писатель, этнограф, лексикограф и фольклорист, выдающийся исследователь русской народной культуры, автор знаменитого "Толкового словаря живого великорусского языка" и "Пословиц русского народа". Он изучал предания, поверья, уклад жизни простого народа, собирал слова, пословицы и поговорки. Даль не просто фиксировал народные представления о природе, болезнях, колдовстве и загробном мире, но и анализировал их, сочетая научный подход с живым, образным языком.
В книгу включены уникальные фольклорно-этнографические очерки, сказки, предания и пословицы из знаменитого собрания Даля, иллюстрирующие народную мудрость. Издание сопровождается статьёй известного фольклориста А. Ф. Некрыловой о жизни и творчестве В. И. Даля, а также комментариями, кратким описанием упомянутых в текстах произведений церковных и народных праздников, и исчерпывающим словарём.
Материалы, собранные Далем со всей тщательностью и с установкой на достоверность, безусловно, представляют огромную ценность. Зачастую они являются единственным первоисточником по целым разделам народной жизни, где переплетались христианские верования и древние языческие представления, а жизнь человека от рождения до смерти была окружена тайнами, приметами и обрядами.
 Издание сопровождается редкими иллюстрациями и фотографиями начала XX века.</t>
  </si>
  <si>
    <t>Тайна родной крови</t>
  </si>
  <si>
    <t>978-5-17-170374-5</t>
  </si>
  <si>
    <t>ASE000000000886326</t>
  </si>
  <si>
    <t>http://cdn.eksmo.ru/v2/ASE000000000886326/COVER/cover1.jpg</t>
  </si>
  <si>
    <t>СемейныйДетектив Болдова! Тайна родной крови</t>
  </si>
  <si>
    <t>– Семейный детектив от звезды жанра. Для всех, кто любит мелодрамы с остросюжетным элементом.
– Фамильные тайны, семейные интриги, скелеты в шкафу и, конечно, настоящая чистая любовь — главные составляющие романов Марины Болдовой.
– Переиздание в покете — удобно носить с собой.
– Авторская серия «Семейный детектив». Не пропустите другие романы: «И про любовь тоже», «Серебряный капкан для черного ангела» и «Кукла старого Адама».</t>
  </si>
  <si>
    <t>Убийство Анки Хмелевской в польском Кракове и похищение Кати Шторм в России происходят практически одновременно. Что связывает этих двух молодых женщин? Почему так странно ведет себя похититель девушки, не предъявляя никаких требований ее родным? Если бы брат и сестра Кати не оказались на месте гибели Анки по чистой случайности, эти вопросы могли бы остаться без ответа. И никто бы не узнал, где находятся ценности, украденные полвека назад у московского коллекционера...</t>
  </si>
  <si>
    <t>Домашние удобрения для сада и огорода. Просто, экологично и без химии</t>
  </si>
  <si>
    <t>978-5-17-181680-3</t>
  </si>
  <si>
    <t>ASE000000000895024</t>
  </si>
  <si>
    <t>http://cdn.eksmo.ru/v2/ASE000000000895024/COVER/cover1.jpg</t>
  </si>
  <si>
    <t>СоветыОпытногоДачника Дьяконов Домашние удобрения для сада и огорода. Просто, экологично и без химии</t>
  </si>
  <si>
    <t>Руны. Артефакты силы древних богов Скандинавии, воплощенные в магических образах</t>
  </si>
  <si>
    <t>978-5-17-179187-2</t>
  </si>
  <si>
    <t>ASE000000000892942</t>
  </si>
  <si>
    <t>http://cdn.eksmo.ru/v2/ASE000000000892942/COVER/cover1.jpg</t>
  </si>
  <si>
    <t>ТароПремиум(подар/коробка)Руны. Артефакты силы древних богов Скандинавии, воплощенные в магических образах</t>
  </si>
  <si>
    <t>Эта руническая колода распахнет перед вами дверь в глубины скрытых от глаз истин. Но это не просто инструмент предсказания — это доступ к великой Силе предков, пробужденной в ярких, наполненных магической энергией образах скандинавских рун и богов.
Вы узнаете, как можно применять эту Силу в повседневной жизни — для принятия решений, преодоления трудностей и понимания скрытых закономерностей своей судьбы. Любовь, карьера, предназначение, внутренние барьеры — все это раскрывается через вдохновенные образы и глубокие архетипы северных традиций и мифологии.
Совместно с практиками, медитациями и ритуалами этот оракул откроет перед вами мир магии, где каждое послание станет ключом к Высшему Знанию.
Пришло время! Позвольте рунам заговорить. Позвольте магии Севера пробудиться в вас!
Кому подойдет этот оракул
•   Тем, кто интересуется рунической магией и скандинавской мифологией.
•   Ищущим духовный путь через символы, ритуалы и связь с предками.
•   Тем, кто хочет принимать более осознанные решения и понимать скрытые причины событий.
•   Практикам, желающим углубить свой подход.
•   Всем, кто чувствует зов Севера и хочет ощутить его магию в своем сердце.
В комплекте 50 карт с образами рун и богов и подробное руководство с трактовками, а также посланиями и ритуалами.</t>
  </si>
  <si>
    <t>Черный клинок</t>
  </si>
  <si>
    <t>Дэйвон Айла</t>
  </si>
  <si>
    <t>Темное романтическое фэнтези. Бестселлеры Айлы Дэйвон</t>
  </si>
  <si>
    <t>978-5-17-171063-7</t>
  </si>
  <si>
    <t>ТемнРомФэнтези</t>
  </si>
  <si>
    <t>The Blackened Blade</t>
  </si>
  <si>
    <t>ASE000000000886834</t>
  </si>
  <si>
    <t>http://cdn.eksmo.ru/v2/ASE000000000886834/COVER/cover1.jpg</t>
  </si>
  <si>
    <t>ТемнРомФэнтези Дэйвон Черный клинок (цветной обрез)</t>
  </si>
  <si>
    <t>– Темное романтическое фэнтези для поклонников книг Сары Дж.Маас, Дженнифер Арментроут, Керри Манискалко и Ребекки Яррос. Первая часть трилогии.
– Мировой бестселлер и абсолютный хит жанра – более 1 000 восторженных оценок на Amazon.
– История о предательстве, мести и любви в сеттинге темной академии с оборотнями, ведьмами, фэйри и другими сверхъестественными существами.
– Внутри популярные тропы: «обратный гарем», «перемещение во времени», «от ненависти до любви», «преподаватель и студентка» и «сильная героиня».
– Бонус во всем первом тираже: горячая открытка с изображением всех главных героев истории в подарок! 
– Роскошное оформление: качественный европокет с клапанами, печать по обрезу, иллюстрированные форзацы и стильная верстка.</t>
  </si>
  <si>
    <t>Перед нами история Мики Бэйн, молодой представительницы древнего магического клана, не имеющей магической силы. При трагических обстоятельствах Мика на шесть лет попадает в тюрьму для магических существ и умирает в камере, но… воскресает, вернувшись на десять лет назад. Ей снова семнадцать, она снова второкурсница элитной академии Венсридж. Только память у Мики сохранилась. Она помнит все – и тюрьму, и тех, кто ее туда упек. Она больше не глупенькая, невинная девушка, лишенная магической силы. Она будет тренироваться, станет сильной и выносливой и отомстит всем – и сокурсникам, и преподавателям, и родственникам. Вот только любовь оказывается привлекательнее мести, тем более к новой сильной Мике неравнодушны сразу пятеро…</t>
  </si>
  <si>
    <t>Перечная мята</t>
  </si>
  <si>
    <t>Пэк О.</t>
  </si>
  <si>
    <t>978-5-17-181112-9</t>
  </si>
  <si>
    <t>Peppermint / 페퍼민트</t>
  </si>
  <si>
    <t>ASE000000000883917</t>
  </si>
  <si>
    <t>http://cdn.eksmo.ru/v2/ASE000000000883917/COVER/cover1.jpg</t>
  </si>
  <si>
    <t>ХитыАзииИхИстория Перечная мята</t>
  </si>
  <si>
    <t>Аромат перечной мяты — это память о безмятежном детстве и теплом лете. Теперь же он смешался с привкусом горечи и нотками усталости, став символом сумбурного настоящего. Жизнь юной Сиан, как и мир вокруг, навсегда разделены на «до» и «после» страшной болезнью, унесшей миллионы жизней. Шесть лет назад у нее было все: счастливая семья, планы на будущее и друзья. Теперь ей приходится день и ночь заботиться о неизлечимо больной матери, экономить на себе и поддерживать отца.
Сможет ли Сиан разобраться в тайнах прошлого и растопить снежный ком эмоций, терзавших ее все это время? Ведь признаться самому себе, что быть взрослым и нести ответственность за других, — порой самое трудное испытание.</t>
  </si>
  <si>
    <t>Тайна герцога</t>
  </si>
  <si>
    <t>978-5-17-167754-1</t>
  </si>
  <si>
    <t>UNDERCOVER DUKE</t>
  </si>
  <si>
    <t>ASE000000000884235</t>
  </si>
  <si>
    <t>http://cdn.eksmo.ru/v2/ASE000000000884235/COVER/cover1.jpg</t>
  </si>
  <si>
    <t>ШР.Джеффрис Тайна герцога</t>
  </si>
  <si>
    <t>Мать Ванессы Прайд одержима идеей выдать замуж дочь за богатого и знатного джентльмена. Ванесса и сама не против исполнить это желание — но согласна выйти лишь за Шеридана Вулфа, герцога Армитиджа, давно завладевшего ее сердцем. И ей не страшно, что герцог небогат и ее мать терпеть его не может. А вот то, что Шеридан не воспринимает Ванессу всерьез, — действительно проблема. Как же ей добиться его любви? Как дать понять, что она не капризная, помешанная на моде девчонка, а умная взрослая женщина, достойная быть его женой?</t>
  </si>
  <si>
    <t>Ночные этюды</t>
  </si>
  <si>
    <t>978-5-17-172959-2</t>
  </si>
  <si>
    <t>Nubknacker und Mausekonig. Prinzessin Brambilla. Sandmannchen. Klein Zaches, genannt Zinnober</t>
  </si>
  <si>
    <t>ASE000000000888212</t>
  </si>
  <si>
    <t>http://cdn.eksmo.ru/v2/ASE000000000888212/COVER/cover1.jpg</t>
  </si>
  <si>
    <t>ЭксклюзивКлассика Гофман Ночные этюды</t>
  </si>
  <si>
    <t>– Главным героем сборника «Ночные этюды» становится сама ночь, с ее таинственными улицами, пустыми домами, древними замками и монастырскими стенами, за которыми скрываются истории о преступлениях, странных совпадениях и вмешательстве потусторонних сил. 
– Восемь новелл объединены темой «ночной стороны» жизни: от кошмара студента Натанаэля в «Песочном человеке» до родовых проклятий в «Майорате» и странного магнетизма особняка в «Пустом доме» – каждый сюжет показывает, как тонка граница между разумом и безумием, реальностью и видением. 
– Истории Гофмана часто построены как загадка, где в первой части накапливаются необъяснимые события, а во второй дается попытка рационального или мистического объяснения. 
– Издание в серии «Эксклюзивная классика» — удобный формат для домашней библиотеки: лаконичное оформление, единый стиль серии и законченный цикл готических историй в одном томе.</t>
  </si>
  <si>
    <t>В свой знаменитый сборник «Ночные этюды», о котором Гейне сказал: «Дьяволу не написать ничего более дьявольского», Гофман включил восемь мистических рассказов, которые погрузят читателя в зловещий и опасный мир. 
Где сказочный Песочный человек, которым мать пугала не желающего засыпать малыша Натанаэля, вдруг заявляется к нему домой… 
Черный злодей изготавливает чудодейственные эликсиры из крови и сердец убиенных младенцев… 
В особняке на главной улице города вместо прекрасной девушки живет полоумная старуха, которая привораживает к себе героя при помощи чар магнетизма… 
А в старинном родовом замке разыгрывается таинственная история с привидением и злодейским убийством…
Рассказы Гофмана – это арена, на которой борются свет и тьма, разум и безумие, реальность и фантазии.</t>
  </si>
  <si>
    <t>Портрет дамы с жемчугами</t>
  </si>
  <si>
    <t>Кан Кикути</t>
  </si>
  <si>
    <t>978-5-17-180015-4</t>
  </si>
  <si>
    <t>真珠夫人</t>
  </si>
  <si>
    <t>ASE000000000893809</t>
  </si>
  <si>
    <t>http://cdn.eksmo.ru/v2/ASE000000000893809/COVER/cover1.jpg</t>
  </si>
  <si>
    <t>ЭксклюзивКлассика Кан Портрет дамы с жемчугами</t>
  </si>
  <si>
    <t>– «Портрет дамы с жемчугами» сочетает интригу и психологическую драму: случайная трагедия на дороге становится входом в закрытый мир богатой дамы, вокруг которой — слухи, деньги и опасные тайны.
– Роман показывает женщину, которая отказывается быть тихим приложением к мужскому успеху: она использует ум, обаяние и силу характера, чтобы занять в обществе свое место и играть по собственным правилам.
– Для читателя это не просто история с загадкой, а рассказ о том, как давление приличий, ожиданий и семейных обязательств ломает людей, и чем приходится платить, если решаешь выйти из привычной роли.
– Книга подойдет тем, кому интересны сильные, неоднозначные героини, истории о браке, деньгах и свободе выбора на фоне живой, меняющейся Японии эпохи Тайсё.</t>
  </si>
  <si>
    <t>Попав в автомобильную аварию, Синьитиро становится свидетелем гибели случайного попутчика, студента Аоки Дзюна. Перед смертью юноша просит сжечь тетрадь своих воспоминаний, а главное – вернуть часы. Но кому именно? Имеют ли часы отношение к той, чье имя студент успевает произнести?
Однако разыскав предполагаемую хозяйку часов, оказавшуюся светской львицей, Синьитиро понимает, что у этой женщины слишком много тайн…</t>
  </si>
  <si>
    <t>Коварный гость и другие мистические истории</t>
  </si>
  <si>
    <t>978-5-17-173761-0</t>
  </si>
  <si>
    <t>The Evil Guest</t>
  </si>
  <si>
    <t>ASE000000000888759</t>
  </si>
  <si>
    <t>http://cdn.eksmo.ru/v2/ASE000000000888759/COVER/cover1.jpg</t>
  </si>
  <si>
    <t>– Сборник «Коварный гость и другие мистические истории» предлагает классическую викторианскую готику: старое поместье, семейная напряженность, неясные угрозы и то самое нарастающее чувство тревоги, ради которого читают мистическую прозу XIX века.
– В истории «Коварный гость» Ле Фаню строит сюжет вокруг богатого родственника, который приезжает «спасти» обедневшую семью, но его приезд только усиливает скрытые конфликты и запускает цепочку тайн, подозрений и трагедий. Здесь страшно не только потустороннее, но и очень земные вещи – зависть, жадность, желание контролировать чужую жизнь.
– Автор работает как мастер психологического хоррора: он не спешит показывать чудо или привидение, а долго выстраивает атмосферу, держится на полунамёках и недосказанности, заставляет читателя сомневаться – это вмешательство потустороннего или последствия человеческих поступков.
– «Коварный гость и другие мистические истории» будет интересна всем, кто любит готические романы, английскую и ирландскую мистику и хочет познакомиться с автором, который во многом подготовил почву и для «Дракулы», и для поздней традиции призрачных рассказов.</t>
  </si>
  <si>
    <t>На страницах этого сборника читатели столкнутся с леденящими душу историями, которые погрузят их в мир потустороннего и необъяснимого. 
Темные тучи сгустились над древним поместьем «Грей-Форест»: семейство Марстон находится на грани разорения, а отношения между родственниками далеки от идеальных. Мрачное и безрадостное уединение обитателей замка нарушает визит богатого кузена Уинстена Беркли, привыкшего к роскошной жизни. Никто и представить не мог, какую цепочку трагических событий запустит визит незваного гостя…</t>
  </si>
  <si>
    <t>Белый Доминиканец</t>
  </si>
  <si>
    <t>978-5-17-179157-5</t>
  </si>
  <si>
    <t>Der weiße Dominikaner</t>
  </si>
  <si>
    <t>ASE000000000893171</t>
  </si>
  <si>
    <t>http://cdn.eksmo.ru/v2/ASE000000000893171/COVER/cover1.jpg</t>
  </si>
  <si>
    <t>ЭксклюзивКлассика Майринк Белый Доминиканец</t>
  </si>
  <si>
    <t>— От автора знаменитых романов «Ангел западного окна» и «Голем».
— Густав Майринк — выдающийся австрийский писатель-мистик, один из наиболее ярких представителей пражской литературной школы. Вместе с Францем Кафкой и Лео Перуцем Майринка называли одним из трех «безумных гениев Праги».
— Роль Майринка в немецкоязычной литературе часто сравнивают со значением Эдгара Аллана По в американской.
— Издание в серии «Эксклюзивная классика» — в удобном карманном формате и узнаваемом оформлении.</t>
  </si>
  <si>
    <t>«Белый доминиканец» (1927) — поздний роман Майринка, в котором в полной мере отразился интерес автора к мистицизму и религиям, а главной темой исследования стал процесс духовного становления человека и бесконечного перерождения души.
В центе сюжета — история Христофора, сироты-подростка, усыновленного неким бароном Йохером, который помогает юноше растолковывать его странные сны, погружаясь в сложный лабиринт магических учений. Помогут ли эти учения Христофору понять его происхождение, определить предназначение, завещанное двенадцатью поколениями предков, и найти любовь?..</t>
  </si>
  <si>
    <t>Корабль-призрак</t>
  </si>
  <si>
    <t>Марриет Ф.</t>
  </si>
  <si>
    <t>978-5-17-176114-1</t>
  </si>
  <si>
    <t>The ghost ship</t>
  </si>
  <si>
    <t>ASE000000000890639</t>
  </si>
  <si>
    <t>http://cdn.eksmo.ru/v2/ASE000000000890639/COVER/cover1.jpg</t>
  </si>
  <si>
    <t>ЭксклюзивКлассика Марриет Корабль-призрак</t>
  </si>
  <si>
    <t>– Книга будет интересна тем, кто любит классические истории о море, старых легендах, призрачных кораблях и героях, готовых идти до конца ради спасения близкого человека. 
– Морская стихия здесь становится отдельным действующим лицом: штормы, туманы, ночные вахты и приметы моряков создают пугающую, тревожную атмосферу. 
– Легенда о Летучем голландце у Марриета превращается в историю о наследственном проклятии, которое определяет судьбу не только капитана-призрака, но и его сына. 
– Роман написан ясным, прямым языком, характерным для классики морских приключений, но при этом сохраняет готический холод и постоянное ощущение опасности.</t>
  </si>
  <si>
    <t>Корабль-призрак – роман, в основе которого - легенда о «Летучем голландце», корабле-призраке, вечно скитающемся по морям и океанам, наводя ужас на мореплавателей. Молодой человек Филип Вандердекен должен снять проклятие со своего отца-капитана, наказанного за богохульство и убийство одного из членов экипажа…</t>
  </si>
  <si>
    <t>Демократия в Америке</t>
  </si>
  <si>
    <t>де Токвиль А.</t>
  </si>
  <si>
    <t>978-5-17-173100-7</t>
  </si>
  <si>
    <t>De la démocratie en Amérique</t>
  </si>
  <si>
    <t>ASE000000000888348</t>
  </si>
  <si>
    <t>http://cdn.eksmo.ru/v2/ASE000000000888348/COVER/cover1.jpg</t>
  </si>
  <si>
    <t>ЭксклюзивКлассика Токвиль Демократия в Америке</t>
  </si>
  <si>
    <t>– Книга «Демократия в Америке» — не сухой учебник, а живое исследование: де Токвиль опирается на путешествие по стране, беседы с политиками, судьями, простыми гражданами и шаг за шагом собирает картину того, как работает демократия.
– Читатель увидит, как устроены местные собрания, выборные должности, суды присяжных, политические партии, пресса и гражданские ассоциации — от городских советов до религиозных общин и благотворительных союзов.
– Книга интересна тем, кто хочет понять, как работает демократия «снизу»: от местных собраний до влияния религии, общественного мнения и прессы на политику.
– Издание в серии «Эксклюзивная классика» — удобный карманный формат и единое оформление для домашней библиотеки.</t>
  </si>
  <si>
    <t>Алексис Шарль Анри Клерель, граф де Токвиль (1805—1859) — французский политический деятель, писатель, философ, социолог. Один из родоначальников социологии и политических наук во Франции.
«Демократия в Америке» - историко-политический трактат А. де Токвиля, написанный им по следам поездки в США и Канаду в 1831 году. Считается классическим изложением идеологии либеральной демократии и первым глубоким анализом американской политический жизни.</t>
  </si>
  <si>
    <t>978-5-17-181893-7</t>
  </si>
  <si>
    <t>ASE000000000895247</t>
  </si>
  <si>
    <t>http://cdn.eksmo.ru/v2/ASE000000000895247/COVER/cover1.jpg</t>
  </si>
  <si>
    <t>ЭксклюзивКлассика(тв/ляссе)Аристотель Риторика. Поэтика</t>
  </si>
  <si>
    <t>Аристотель (384-322 гг. до н.э.) - древнегреческий философ,  ученик Платона, воспитатель Александра Македонского, основатель Лицея. Был первым мыслителем, создавшим всестороннюю систему философии, охватившую все сферы человеческого развития.
В своих произведениях Аристотель обобщает опыт классической эпохи древнегреческой культуры и добивается невиданной прежде дисциплины научного мышления. 
В трактате «Риторика» он вывел общие законы красноречия, создал теоретическое учение о принципах достижения прекрасного в античной прозе.
А в трактате «Поэтика», посвященном теории драмы,  Аристотелем даны общая характеристика поэзии  и четкое определение комедии и трагедии.</t>
  </si>
  <si>
    <t>978-5-17-181892-0</t>
  </si>
  <si>
    <t>ASE000000000895246</t>
  </si>
  <si>
    <t>http://cdn.eksmo.ru/v2/ASE000000000895246/COVER/cover1.jpg</t>
  </si>
  <si>
    <t>ЭксклюзивКлассика(тв/ляссе)Поварнин Искусство спора. Как читать книги</t>
  </si>
  <si>
    <t>978-5-17-181754-1</t>
  </si>
  <si>
    <t>ASE000000000895102</t>
  </si>
  <si>
    <t>http://cdn.eksmo.ru/v2/ASE000000000895102/COVER/cover1.jpg</t>
  </si>
  <si>
    <t>ЭксклюзивКлассика(тв/ляссе)Уэллс История цивилизации</t>
  </si>
  <si>
    <t xml:space="preserve"> Эта книга создана, чтобы «освежить и, возможно, в чем-то изменить свои поблекшие и отрывочные представления о великом пути, пройденном человечеством». В ней охвачена вся история земной цивилизации, но сделано это легко и непринужденно, в доступной обычному читателю форме.
Известнейший писатель-фантаст демонстрирует нам непривычные грани своего таланта, не теряя при этом своей прозорливости и умения предвидеть будущее.</t>
  </si>
  <si>
    <t>Молчаливые сердца</t>
  </si>
  <si>
    <t>978-5-17-173955-3</t>
  </si>
  <si>
    <t>LES COEURS SILENCIEUX</t>
  </si>
  <si>
    <t>ASE000000000888957</t>
  </si>
  <si>
    <t>http://cdn.eksmo.ru/v2/ASE000000000888957/COVER/cover1.jpg</t>
  </si>
  <si>
    <t>Corpus.(roman)Таль Мен Молчаливые сердца</t>
  </si>
  <si>
    <t>– Французская писательница Софи Таль Мен – одна из самых известных современных романисток, ее книги разошлись общим тиражом более 300 тысяч экземпляров. 
– Произведения писательницы завоевали любовь читателей во Франции и далеко за ее пределами. Ее книги по праву сравнивают с произведениями таких признанных звезд романтической литературы, как Аньес Мартен-Люган, Рафаэлла Джордано, Виржини Гримальди и Аньес Ледиг.
– Все романы Софи Таль Мен в той или иной степени автобиографичны, ведь она не только успешная писательница, но и практикующий врач-невролог. Сюжеты ее книг нередко основаны на медицинских случаях, с которыми она сталкивалась в своей работе.
– Ее новый роман «Молчаливые сердца» не стал исключением. По словам Софи Таль Мен, идею книги ей подсказали ее пациенты, которые столкнулись с тяжелыми последствиями инсульта.
– Главная героиня книги медсестра Сара заботится о своем отчиме, который после инсульта потерял способность говорить. Ее цель – не только выходить больного, но и помочь ему помириться с сыном, который много лет не может простить отца.
– «Молчаливые сердца» – увлекательный, трогательный и жизнеутверждающий роман о семейных ценностях, поиске своего места в мире и, конечно, о любви.</t>
  </si>
  <si>
    <t>Сара не случайно выбрала профессию медсестры. Только в заботе о тех, кто нуждается в помощи, она чувствует себя на своем месте. Когда ее отчим Педро после инсульта потерял способность говорить, Сара решила, что станет его голосом. Девушка отправляется в бретонскую деревушку, где живет первая жена Педро, а затем — в Лиссабон, куда перебрался его старший сын, писатель Томаш. Ее цель —
попытаться помирить между собой людей, которые после болезненного разрыва перестали слышать друг друга. Ледяное безразличие, с каким ее встречает Томаш, до сих пор не простивший отца, огорчает Сару, но не обескураживает ее, твердо настроенную добиться своего.
Найдет ли она нужные слова, чтобы выразить всю любовь, переполняющую сердце умолкнувшего отца к сыну?</t>
  </si>
  <si>
    <t>Блуждающий дух. По следам Золотого Змея</t>
  </si>
  <si>
    <t>978-5-17-166111-3</t>
  </si>
  <si>
    <t>ASE000000000883302</t>
  </si>
  <si>
    <t>http://cdn.eksmo.ru/v2/ASE000000000883302/COVER/cover1.jpg</t>
  </si>
  <si>
    <t>GameStoryLeagueOfDream Кагорлицкая Блуждающий дух. По следам Золотого Змея</t>
  </si>
  <si>
    <t xml:space="preserve"> Джейн Хантер, путешественница во времени, возвращается в свой родной век: это эпоха, когда англичане создавали первые колонии на Восточном побережье Америки. Отважная странница ищет мудрого шамана, хранителя знаний, которые необходимы ей для победы над тёмным духом. Друзья Джейн следуют за ней, готовые поддержать её в любых испытаниях. Однако они не ведают, что сама Джейн уже давно колеблется, разрываясь между желанием отомстить и желанием совсем иного рода…</t>
  </si>
  <si>
    <t>Лабиринты материнской любви. Все самые сложные вопросы</t>
  </si>
  <si>
    <t>978-5-17-179028-8</t>
  </si>
  <si>
    <t>ASE000000000892087</t>
  </si>
  <si>
    <t>http://cdn.eksmo.ru/v2/ASE000000000892087/COVER/cover1.jpg</t>
  </si>
  <si>
    <t>Psychology#KnowHow Некрасов Лабиринты материнской любви. Все самые сложные вопросы</t>
  </si>
  <si>
    <t>О материнской любви слагают песни, пишут романы, снимают фильмы, ей поклоняются, ее боготворят.
Но всегда ли материнская любовь права? Может ли избыток ее принести страдание, изменить жизнь и будущее ребенка к худшему? Может ли чрезмерная материнская любовь разрушить любовь пары и счастье самой женщины? 
Эти вопросы покажутся странными, но лишь потому, что вы всегда смотрели на материнскую любовь только с одной стороны. Теперь у вас есть возможность увидеть и другую ее сторону. Эта книга — дополнение к бестселлеру «Материнская любовь», здесь его темы раскрываются через новые истории. В книгу вошли произведения, рассказы и очерки разных лет, посвященные материнскому чувству. Вы сможете понять, в чем причина наших проблем, комплексов, противоречий, жизненных неурядиц, одиночества, и найдете ответы на многие другие важные вопросы. 
Перед вами — одна из лучших книг автора, потому что она действительно меняет жизнь и судьбу!</t>
  </si>
  <si>
    <t>SOVKA. Артбук</t>
  </si>
  <si>
    <t>SOVKA</t>
  </si>
  <si>
    <t>978-5-17-182131-9</t>
  </si>
  <si>
    <t>ASE000000000895493</t>
  </si>
  <si>
    <t>http://cdn.eksmo.ru/v2/ASE000000000895493/COVER/cover1.jpg</t>
  </si>
  <si>
    <t>АртбукГрафичМиры SOVKA Артбук</t>
  </si>
  <si>
    <t>SOVKA — иллюстратор и концепт-дизайнер, создающий яркие и необычные рисунки. 
Артбук поделен на три раздела, которые показывают их уникальный стиль. 
Вы увидите оригинальных персонажей с интересными историями, а также фанарт на любимых героев из фильмов и игр, выполненный с вниманием к деталям. Кроме того, в книге представлены иллюстрации, полные волшебства и вдохновения.
Эта книга — это не просто сборник работ, а настоящая визуальная история, наполненная мелкими, но значительными деталями, которые делают каждую картину особенной.</t>
  </si>
  <si>
    <t>С тобой всё ОК: как принять и полюбить себя (+ наклейки)</t>
  </si>
  <si>
    <t>Тетерникова Е.Г.</t>
  </si>
  <si>
    <t>978-5-17-176635-1</t>
  </si>
  <si>
    <t>ASE000000000890937</t>
  </si>
  <si>
    <t>http://cdn.eksmo.ru/v2/ASE000000000890937/COVER/cover1.jpg</t>
  </si>
  <si>
    <t>БезПаникиПрактикум Тетерникова С тобой всё ОК: как принять и полюбить себя (+ наклейки)</t>
  </si>
  <si>
    <t>Екатерина Тетерникова — клинический психолог, диалектико-поведенческий терапевт, специалист по работе с нарушениями пищевого поведения, преподаватель Московского Института Психоанализа, супервизор. Более десяти лет работает с подростками и взрослыми, страдающими РПП, помогает им изменить отношение к собственному телу, преодолеть кризисные ситуации и повысить стрессоустойчивость.
В мире, где от тебя постоянно требуют быть идеальным, легко забыть о самом главном — о себе.
Твое тело, твои эмоции, твои отношения с собой и с окружающими — все это части уникальной картины под названием «ТЫ». Но как перестать видеть в ней недочеты и разглядеть настоящую крутость?
«С тобой всё ОК» — это не только инструмент, который поможет тебе сформировать здоровую самооценку, но и пространство, где ты можешь выдохнуть и разрешить себе быть собой.
Внутри тебя ждут упражнения и техники, которые помогут:
• Подружиться со своим телом, научиться ухаживать за ним с заботой, а не из ненависти и почувствовать в нем силу и уверенность.
• Подобрать физическую активность в удовольствие, понять ценность здорового сна и сбалансированного питания.
• Найти свою суперсилу и осознать, что быть крутым не значит уметь все.
• Выстроить здоровые границы в общении и окружить себя людьми, которые уважают тебя и заряжают энергией.
• Понять свои эмоции, перестать их бояться и научиться ими управлять.</t>
  </si>
  <si>
    <t>Леди Л.</t>
  </si>
  <si>
    <t>978-5-17-168232-3</t>
  </si>
  <si>
    <t>Lady L.</t>
  </si>
  <si>
    <t>ASE000000000884746</t>
  </si>
  <si>
    <t>http://cdn.eksmo.ru/v2/ASE000000000884746/COVER/cover1.jpg</t>
  </si>
  <si>
    <t>Гари(Весь)Леди Л.</t>
  </si>
  <si>
    <t>– Ромен Гари – французский писатель с российскими корнями, один самых знаменитых классиков литературы XX века. Единственный автор, который получил Гонкуровскую премию дважды.
– «Леди Л.» – драма страстной любви, разыгрывающаяся в конце XIX века, и острая сатира на викторианские нравы и политические настроения того времени. Почтенная английская герцогиня рассказывает историю своих отношений с анархистом-фанатиком. 
– Прототипом неотразимой главной героини была английская писательница Лесли Бланш, первая жена Ромена Гари. 
– Книга считается одним из самых смелых литературных экспериментов культового писателя. По мнению критиков, «Леди Л.» – самый остроумный и кинематографичный роман Гари. 
– В 1965 году вышел фильм Питера Устинова «Леди Л.», снятый по мотивам романа. Главные роли исполнили Софи Лорен и Пол Ньюман. 
– Книга выходит в новом переводе Натальи Мавлевич.</t>
  </si>
  <si>
    <t>Ромен Гари — один из самых ярких французских классиков, дважды лауреат Гонкуровской премии, автор двух десятков блестящих романов, которые читает весь мир. Видный дипломат, герой войны, летчик, командор ордена Почетного легиона, Гари родился в Вильне (ныне Вильнюс) и начал писать в 9 лет по‑русски. Настоящее его имя — Роман Кацев, а псевдоним Гари образован от русского глагола “гореть”.
“Леди Л.” — драма страстной любви, разыгравшаяся в конце XIX столетия на фоне грабежей и политических убийств, совершаемых анархистами ради “светлого будущего человечества”. Спустя полвека почтенная английская герцогиня, некогда пылко влюбленная в анархиста-фанатика, рассказывает о пережитом старому другу, глубоко шокированному прошлым обожаемой женщины. Принято считать эту книгу прощальным подарком Гари своей первой жене, английской писательнице Лесли Бланш, некоторые черты которой угадываются в неотразимой леди Л.
По роману снят фильм с Софи Лорен и Полом Ньюманом в главных ролях, режиссер Питер Устинов (1965).
Публикуется в новом переводе Натальи Мавлевич.</t>
  </si>
  <si>
    <t>Не драконьте короля! Книга третья</t>
  </si>
  <si>
    <t>978-5-17-181250-8</t>
  </si>
  <si>
    <t>ASE000000000894809</t>
  </si>
  <si>
    <t>http://cdn.eksmo.ru/v2/ASE000000000894809/COVER/cover1.jpg</t>
  </si>
  <si>
    <t>Дракмар Мамлеева Не драконьте короля!-3</t>
  </si>
  <si>
    <t>– Заключительная часть яркого цикла ромэнтези «Драконы Райвима».
– Погрузитесь в волшебный мир Райвима, где вас ждут яркие герои, сильные эмоции и головокружительные приключения!
– История своенравной принцессы и короля-дракона продолжается! В романе: драконы, оборотни, политические интриги, академия магии, властный герой.
– Наталья Мамлеева — один из топовых авторов ЛитРеса, известная мастерством в создании драконьих миров и фирменным юмором.</t>
  </si>
  <si>
    <t>У каждого случаются неприятности. Например, королю Максимилиану не повезло — в невесты досталась я. Принцесса крошечного королевства, да ещё и потомок гномов. Характер скверный, дружу с фейри и замуж за его величество не собираюсь! У меня есть дела поважнее замужества: сдать сессию, отпраздновать осенний бал и уехать на зимние каникулы в Аверос.
Но жизнь любит преподносить сюрпризы. И моё замужество становится ближе, чем кажется, ведь я уже начинаю догадываться, почему нельзя драконить короля…</t>
  </si>
  <si>
    <t>Общевоинские уставы Вооруженных Сил Российской Федерации и Устав военной полиции с воинскими символами и военными праздниками</t>
  </si>
  <si>
    <t>978-5-17-179342-5</t>
  </si>
  <si>
    <t>ASE000000000893297</t>
  </si>
  <si>
    <t>http://cdn.eksmo.ru/v2/ASE000000000893297/COVER/cover1.jpg</t>
  </si>
  <si>
    <t>ЗаконКом.Общевоинские уставы Вооруженных Сил РФ и Устав военной полиции с воинскими символами и военными праздниками</t>
  </si>
  <si>
    <t>Общевоинские уставы — это основы несения службы в Вооруженных Силах Российской Федерации, определяющие поведение и деятельность военнослужащих.
В этом подарочном издании собраны уставы Вооруженных Сил Российской Федерации, среди которых:
— Устав внутренней службы;
— Дисциплинарный устав;
— Устав гарнизонной и караульной служб;
— Строевой устав;
— Устав военной полиции.
Дополняют сборник дни воинской славы, памятные даты и профессиональные праздники военнослужащих — символы героической истории России и преемственности поколений.
Особое украшение книги — цветная вклейка с государственной символикой России, знаменами, флагами и эмблемами войск и воинских формирований, ведомственными знаками отличия и знаками различия военнослужащих.
Эта книга станет достойным подарком, а также надежным справочником для курсантов, офицеров и всех, кто хранит верность воинскому долгу.
В издании учитываются все изменения, опубликованные в официальных источниках на момент подписания издания в печать.</t>
  </si>
  <si>
    <t>Законодательство России. Подарочная</t>
  </si>
  <si>
    <t>978-5-17-181102-0</t>
  </si>
  <si>
    <t>ЗаконодательствоРоссии(по</t>
  </si>
  <si>
    <t>ASE000000000894663</t>
  </si>
  <si>
    <t>http://cdn.eksmo.ru/v2/ASE000000000894663/COVER/cover1.jpg</t>
  </si>
  <si>
    <t>ЗаконодательствоРоссии(под)Общевоинские уставы Вооруженных Сил РФ и Устав военной полиции с воинскими символами и военными праздниками</t>
  </si>
  <si>
    <t>Эделен П.</t>
  </si>
  <si>
    <t>978-5-17-178932-9</t>
  </si>
  <si>
    <t>Dinosaures (Les)</t>
  </si>
  <si>
    <t>ASE000000000892939</t>
  </si>
  <si>
    <t>http://cdn.eksmo.ru/v2/ASE000000000892939/COVER/cover1.jpg</t>
  </si>
  <si>
    <t>МоиПервПочему Динозавры</t>
  </si>
  <si>
    <t>Представь себе мир, где жили самые огромные существа на Земле! В этой книге ты 
встретишь динозавров всех форм и размеров: от маленьких, как курица, до гигантских, выше 
домов. Узнай про тех, кто ходил по земле, летал в небе и плавал в воде. Множество удивительных историй и ярких картинок сделают твое знакомство с динозаврами незабываемым!</t>
  </si>
  <si>
    <t>Литературный процесс: от реализма к модернизму</t>
  </si>
  <si>
    <t>Голубков М.М.</t>
  </si>
  <si>
    <t>978-5-17-181050-4</t>
  </si>
  <si>
    <t>ASE000000000893231</t>
  </si>
  <si>
    <t>http://cdn.eksmo.ru/v2/ASE000000000893231/COVER/cover1.jpg</t>
  </si>
  <si>
    <t>МоиУниверситеты Голубков Литературный процесс: от реализма к модернизму</t>
  </si>
  <si>
    <t>Книга рассказывает о развитии русской литературы на протяжении ХХ века и об изменениях, которые произошли с ней в XXI. Михаил Михайлович Голубков, доктор филологических наук, профессор на кафедре новейшей русской литературы и современного литературного процесса МГУ имени М.В. Ломоносова, подробно разбирает знаковые произведения ХХ века и творчество писателей, которые внесли большой вклад в эволюцию литературы, а также рассматривает, из чего складывается репутация писателя и как изменились отношения между литературой и властью после перестройки и распада СССР. 
Издание содержит авторский лекционный курс М.М. Голубкова и будет полезно любому человеку, который интересуется современной русской литературой и литературой советского периода, и особенно пригодится абитуриентам, собирающимся поступать на филологический факультет или в Литературный институт имени А.М. Горького.</t>
  </si>
  <si>
    <t>Ценности и антиценности западного мира. Тирания добра</t>
  </si>
  <si>
    <t>Меттан Г.</t>
  </si>
  <si>
    <t>978-5-17-156401-8</t>
  </si>
  <si>
    <t>Баклан Алёна Сергеевна</t>
  </si>
  <si>
    <t>LA TYRANNIE DU BIEN: DICTIONNAIRE DE LA PENSÉE (IN)CORRECTE</t>
  </si>
  <si>
    <t>ASE000000000872951</t>
  </si>
  <si>
    <t>http://cdn.eksmo.ru/v2/ASE000000000872951/COVER/cover1.jpg</t>
  </si>
  <si>
    <t>НастоящГеополитика Меттан Ценности и антиценности западного мира. Тирания добра</t>
  </si>
  <si>
    <t>Добро — повсюду и везде. Оно планомерно преследует нас. Оно беспощадно охотится на нас. Оно взращивает свои метастазы в самых интимных уголках нашей жизни. Оно управляет, направляет, планирует и содействует. Оно законотворчествует, изолирует, вакцинирует, приговаривает,
бомбит и убивает.
В язвительном стиле французского писателя и эссеиста Филиппа Мюрея (Philippe Muray, 1945–2006) наш разговорник снимает с боевого дежурства мины «софтланга» — этого новояза, нового мягкого языка, который
стремится подсластить обычные соответствующие реальности слова и утопить их в звучащих на английский манер неологизмах, чтобы злодеяниям,
скрывающимся за софтлангом, было легче расползаться по миру.
Ги Меттан — не робот и не нейросеть, а швейцарский политик, журналист и писатель, автор сотен статей и более десяти книг.</t>
  </si>
  <si>
    <t>Пластуны. Золото империи</t>
  </si>
  <si>
    <t>Зайцев Н.В., Ревин В.</t>
  </si>
  <si>
    <t>978-5-17-182287-3</t>
  </si>
  <si>
    <t>ASE000000000895661</t>
  </si>
  <si>
    <t>http://cdn.eksmo.ru/v2/ASE000000000895661/COVER/cover1.jpg</t>
  </si>
  <si>
    <t>НовИсторРоман Зайцев Пластуны. Золото империи (ИДЛенинград)</t>
  </si>
  <si>
    <t>– «Пластуны. Золото империи» — продолжение цикла «Пластуны». 
– Третья книга серии. Новая глава о казаках-разведчиках, защищающих границы Империи и выполняющих секретные задания, где честь, братство и военная смекалка решают исход каждой стычки.
– Историческое приключение с элементами боевика. Схватки с горскими племенами, поиски утраченных сокровищ, тайные маршруты и рискованные операции. В центре сюжета — охота за золотом Империи, которое может изменить баланс сил на рубежах.
– Николай Зайцев — писатель-фантаст, создающий динамичные историко-приключенческие романы с яркими героями, крепкой мужской дружбой и вниманием к деталям эпохи.
– Серия «Новый исторический роман». Также читайте: «Раскольники» Владислава Клевакина, «Агент русской разведки» Рамзана Саматова, «Звезда Давида» Константина Волошина.</t>
  </si>
  <si>
    <t>Перед вами книга, которая продолжает серию «Пластуны». В ней вы встретитесь с уже полюбившимися героями, перед которыми по-прежнему стоят очень серьезные задачи. Так, охраняя императорскую семью, подъесаул Билый выходит на масонский заговор. Боевым топором и главным исполнителем покушения на императора является граф Суздалев. У Ивана Матвеевича личный мотив: его возлюбленная является любовницей императора. Чтобы выйти чистыми из сложившейся ситуации, Билый также вступает в масонскую ложу и в итоге помогает Суздалеву предотвратить покушение на императора, но победа в схватке не обеляет офицеров. Их обвиняют в тяжком преступлении и отправляют в заточение в Александровский форт. Сумеют ли главные герои отстоять свою репутацию? Или им придется совершить дерзкий побег из места своего заключения?</t>
  </si>
  <si>
    <t>Скок А.А.</t>
  </si>
  <si>
    <t>978-5-17-182281-1</t>
  </si>
  <si>
    <t>ASE000000000895647</t>
  </si>
  <si>
    <t>http://cdn.eksmo.ru/v2/ASE000000000895647/COVER/cover1.jpg</t>
  </si>
  <si>
    <t>Попаданец Скок 1977(ИДЛенинград)</t>
  </si>
  <si>
    <t>– Герой из будущего — Сергей — попадает в СССР 1977-го и получает шанс использовать свои знания и навыки, чтобы начать новую жизнь.
– Смешение реалий позднего СССР и «чужака из будущего» — новые возможности, новые друзья, новая любовь, но и неизбежные испытания и опасности. 
– Серия «Попаданец». Читайте также: Владимир Зещинский «Наяль Давье», Матвей Курилкин «Сын лекаря», Владимир Поселягин «Крыс».</t>
  </si>
  <si>
    <t>Сергей попадает в СССР. Ему все дороги открыты, ему — человеку из будущего, с его знаниями и навыками. Новые ощущения, новые знакомые, новая любовь... Но не всё так просто. Не всё. Будут ли приключения? Будут. А враг? Конечно!</t>
  </si>
  <si>
    <t>Настольная книга белой магии. Мощные ритуалы, заговоры и обряды на каждый день. Сила свечей, чисел и энергии стихий</t>
  </si>
  <si>
    <t>978-5-17-180755-9</t>
  </si>
  <si>
    <t>ASE000000000893394</t>
  </si>
  <si>
    <t>http://cdn.eksmo.ru/v2/ASE000000000893394/COVER/cover1.jpg</t>
  </si>
  <si>
    <t>ПрактичМагияЖизни Настольная книга белой магии. Мощные ритуалы, заговоры и обряды на каждый день. Сила свечей, чисел и энергии стихий</t>
  </si>
  <si>
    <t>Юлиана — таролог, нумеролог, эзотерик частной практики, создательница и автор блога «Тайна Жрицы» с суммарной аудиторией более полутора миллионов человек.
Начните творить волшебство здесь и сейчас, доверьтесь мудрости этой книги и собственной интуиции. 
«Настольная книга белой магии» — сборник проверенных практик от опытного и известного мастера магии, знаниям которого доверяют тысячи людей.
На страницах книги она делится с читателями простыми, доступными и, главное, безопасными, ритуалами, обрядами и заговорами на каждый день и все случаи жизни — от бытовых до духовных запросов. Откройте книгу и найдите именно то, что требуется в данный момент: привлечь удачу, сохранить покой в семье или обрести ясность мысли.
Этот сборник станет помощником как для новичков, только вступающих на путь магии, так и для опытных практиков, желающих углубить свои познания.
Впустите в свою жизнь магию стихий, свечей и чисел, чтобы она помогла мягко и безопасно преобразовать реальность вокруг вас.
Внутри книги вы найдете:
•   простые ритуалы на все случаи жизни — от бытовых забот до духовных запросов;
•   секреты магии свечей — как выбрать, зажечь и направить их силу;
•   магию чисел и дат — используйте их энергетику для счастья, богатства и удачи;
•   обряды со стихиями — Землей, Водой, Огнем и Воздухом — для баланса и защиты;
•   очищающие заговоры для избавления от негатива и обретения гармонии.</t>
  </si>
  <si>
    <t>Сила рода. Программы, сценарии, послания. Метафорические карты</t>
  </si>
  <si>
    <t>Шишакина Мария</t>
  </si>
  <si>
    <t>978-5-17-176242-1</t>
  </si>
  <si>
    <t>ASE000000000888954</t>
  </si>
  <si>
    <t>http://cdn.eksmo.ru/v2/ASE000000000888954/COVER/cover1.jpg</t>
  </si>
  <si>
    <t>ПсихологичКарты(подар/коробка)Шишакина Мария</t>
  </si>
  <si>
    <t>Колода МАК «Сила рода» создана для глубокой и одновременно бережной работы с родовыми программами, которые могут незаметно влиять на нашу жизнь: повторяющиеся трудности, хроническое невезение, страхи, чувство одиночества или внутренней пустоты. Карты помогают выявить скрытые сценарии, передающиеся из поколения в поколение, освободиться от их влияния и вернуть себе доступ к настоящему ресурсу — поддержке своего Рода.
Этот уникальный инструмент подойдет как практикующим специалистам, так и тем, кто только начинает знакомство с метафорическими картами. Для работы с ними не требуется специальных знаний: благодаря простым и понятным техникам вы сможете использовать их самостоятельно — для самопознания и личной трансформации.
В наборе — 68 эмоциональных, максимально честных к вашему подсознанию карт, наполненных образами, и брошюра-инструкция с авторскими методиками для раскрытия родовой памяти, переписывания деструктивных сценариев и формирования новых моделей, ведущих к счастью и внутренней целостности.</t>
  </si>
  <si>
    <t>Род. Послания и благословения. Метафорические карты для работы со сценариями и родовыми программами</t>
  </si>
  <si>
    <t>978-5-17-181681-0</t>
  </si>
  <si>
    <t>ASE000000000895001</t>
  </si>
  <si>
    <t>http://cdn.eksmo.ru/v2/ASE000000000895001/COVER/cover1.jpg</t>
  </si>
  <si>
    <t>ПсихологичКарты(подар/коробка)Шишакина Род. Послания и благословения. Метафорические карты для работы со сценариями и родовыми программами</t>
  </si>
  <si>
    <t>Колода МАК «Род» создана для глубокой и одновременно бережной работы с родовыми программами, которые могут незаметно влиять на нашу жизнь: повторяющиеся трудности, хроническое невезение, страхи, чувство одиночества или внутренней пустоты. Карты помогают выявить скрытые сценарии, передающиеся из поколения в поколение, освободиться от их влияния и вернуть себе доступ к настоящему ресурсу — поддержке своего Рода.
Этот уникальный инструмент подойдет как практикующим специалистам, так и тем, кто только начинает знакомство с метафорическими картами. Для работы с ними не требуется специальных знаний: благодаря простым и понятным техникам вы сможете использовать их самостоятельно — для самопознания и личной трансформации.
В наборе — 68 эмоциональных, максимально честных к вашему подсознанию карт, наполненных образами, и брошюра-инструкция с авторскими методиками для раскрытия родовой памяти, переписывания деструктивных сценариев и формирования новых моделей, ведущих к счастью и внутренней целостности.</t>
  </si>
  <si>
    <t>Я вернусь...</t>
  </si>
  <si>
    <t>978-5-17-181318-5</t>
  </si>
  <si>
    <t>ASE000000000894876</t>
  </si>
  <si>
    <t>http://cdn.eksmo.ru/v2/ASE000000000894876/COVER/cover1.jpg</t>
  </si>
  <si>
    <t>Сафарли(best)Я вернусь...(2-ое издание)</t>
  </si>
  <si>
    <t>– Переиздание бестселлера самого душевного писателя Востока в новом оформлении.
– История о русской женщине и восточном мужчине, любовь которых проходит испытания культурными различиями. Через судьбу пары автор показывает путь множества женщин, ищущих счастье вдали от дома.
– Творчество Эльчина Сафарли еще в начале его писательской карьеры было отмечено вниманием Орхана Памука — лауреатом Нобелевской премии.
– Серия «Бестселлеры Эльчина Сафарли». Читайте также: «Расскажи мне о море», «Сладкая соль Босфора», «Когда я вернусь, будь дома».</t>
  </si>
  <si>
    <t>...Я должна вернуться в ту жизнь. Она – моя. Для меня. Я говорю за себя, но слышу голоса целого поколения женщин, которые уезжали на Восток именно за счастьем. Я никогда не говорила и не скажу, что счастья здесь, в Росси, нет. Оно – есть.
Для кого-то, для многих. Только само понятие счастья слишком личное, чтобы можно было его обобщать...
«Я вернусь...» — правдивая история любви русской женщины и восточного мужчины. Вопреки разнице менталитетов и натиску обстоятельств они преодолевают отчаяние на пути друг к другу.
«Я вернусь...» — воссоздающий дух времени роман, в котором Сафарли сквозь призму одной истории показывает путь целого поколения русских девушек, уехавших за счастьем на Восток.</t>
  </si>
  <si>
    <t>Таро Мудрых котиков. Душевная колода с добрыми предсказаниями. Гадай и отдыхай</t>
  </si>
  <si>
    <t>978-5-17-176249-0</t>
  </si>
  <si>
    <t>ASE000000000880882</t>
  </si>
  <si>
    <t>http://cdn.eksmo.ru/v2/ASE000000000880882/COVER/cover1.jpg</t>
  </si>
  <si>
    <t>ЭксклюзивТаро(подар/коробка)Соллар Таро Мудрых котиков. Душевная колода с добрыми предсказаниями. Гадай и отдыхай</t>
  </si>
  <si>
    <t>«Таро мудрых котиков» — это не просто колода, а настоящий пушистый проводник в мир предсказаний! 
Автор Ольга Соллар и художница Екатерина Широкова создали уникальное Таро, где каждый Аркан оживает в образах озорных, мудрых и трогательных котиков. Колода основана на системе Уэйта, но вместо классических символов — забавные сценки из жизни котов: они охотятся за солнечными зайчиками, воруют колбасу, дерутся за территорию или сладко спят, свернувшись калачиком. 
Что особенного в этой колоде? 
•   Милые и понятные образы — даже новички легко запомнят значения карт благодаря ярким сюжетам. 
•   Высокое качество прорисовки — каждая иллюстрация наполнена любовью к котикам и деталям. 
•   Универсальность — подходит для гаданий, медитаций и просто для поднятия настроения! 
•   Точность предсказаний — несмотря на милый стиль, колода дает понятные ответы. 
•   Идеальный подарок — понравится всем, кто любит Таро, котиков или коллекционирует необычные авторские колоды. 
Масти в колоде связаны с временами года: Жезлы — весна, Чаши — лето, Пентакли — осень, Мечи — зима. Это добавляет глубины образам и сюжетам.
Карты буквально «разговаривают»:
•   мурчат, если ответ положительный; 
•   шипят, если предупреждают об опасности;
•   ласково мяукают, когда хотят поддержать. 
Погрузитесь в мир кошачьей магии — пусть эти карты станут вашими верными пушистыми советчиками!</t>
  </si>
  <si>
    <t>Бесприютные</t>
  </si>
  <si>
    <t>978-5-17-160101-0</t>
  </si>
  <si>
    <t>UNSHELTERED</t>
  </si>
  <si>
    <t>ASE000000000873608</t>
  </si>
  <si>
    <t>http://cdn.eksmo.ru/v2/ASE000000000873608/COVER/cover1.jpg</t>
  </si>
  <si>
    <t>— Лауреат Пулитцеровской премии Барбара Кингсолвер — автор книг «Библия ядоносного дерева» и «Фасолевый лес». В 2024 году писательница была удостоена награды «За исключительный вклад в американскую литературу».
— «Бесприютные» — поразительно актуальный портрет жизни в смутные времена, когда заложенные в прошлом основы не могут подготовить к вызовам и изменениям будущего.
— «Бесприютные» — бестселлер New York Times и одна из лучших книг года по версии NPR, Newsweek и O: The Oprah Magazine.
— Роман публикуется на русском языке впервые.</t>
  </si>
  <si>
    <t>Востребованная журналистка Уилла Нокс и ее муж Яно – преподаватель колледжа, доктор наук, считают себя успешными представителями среднего класса. У них есть все, о чем они когда-то мечтали: престижная работа, стабильный доход и  устроенные дети. Будущее видится светлым и предсказуемым. 
Благополучие семьи Нокс рушится в один день, когда оба одновременно теряют работу. Мечта о стабильной жизни рассыпается в прах. Теперь единственное, что позволяет им хоть как-то держаться на плаву, это старинный дом, доставшийся Уилле в наследство. Да и тот уже грозно трещит по швам…
Тем временем в стране идет предвыборная кампания, расколовшая страну на два непримиримых лагеря. Уилла и Яно, озабоченные отсутствием постоянной работы и ошарашенные политическими потрясениями и популярностью сумасшедшего кандидата, чувствуют себя неуютно в этом свихнувшемся мире…</t>
  </si>
  <si>
    <t>Патология нормальности</t>
  </si>
  <si>
    <t>978-5-17-161884-1</t>
  </si>
  <si>
    <t>THE PATHOLOGY OF NORMALCY</t>
  </si>
  <si>
    <t>ASE000000000878507</t>
  </si>
  <si>
    <t>http://cdn.eksmo.ru/v2/ASE000000000878507/COVER/cover1.jpg</t>
  </si>
  <si>
    <t>Philosophy(Neo)Фромм Патология нормальности</t>
  </si>
  <si>
    <t>В 1950-е годы Эрих Фромм начал задаваться вопросом, способствует ли устройство современного индустриального общества психическому здоровью человека. Исследуя психологические способы адаптации к текущей экономической ситуации, он пришел к выводу, что успешность экономической системы зачастую вступает в прямое противоречие с душевным здоровьем человека, и более того – стремление человека к успеху в современном обществе, так же, как и стремление удержать достигнутый им успех, противоречит его психическому здоровью. 
В сборник вошли лекции и статьи, в которых Фромм дает всесторонний анализ обозначенной проблемы и предлагает способы ее решения.</t>
  </si>
  <si>
    <t>Магический бестиарий. Волшебные существа из Гарри Поттера</t>
  </si>
  <si>
    <t>Фогг Г.</t>
  </si>
  <si>
    <t>Арт-Бестиарии</t>
  </si>
  <si>
    <t>978-5-17-176900-0</t>
  </si>
  <si>
    <t>АртБестиарии</t>
  </si>
  <si>
    <t>ASE000000000891202</t>
  </si>
  <si>
    <t>http://cdn.eksmo.ru/v2/ASE000000000891202/COVER/cover1.jpg</t>
  </si>
  <si>
    <t>АртБестиарии Магический бестиарий. Волшебные существа из Гарри Поттера</t>
  </si>
  <si>
    <t>«Магический Бестиарий» — это результат многолетних исследований, полевых экспедиций и кропотливой работы зоологов. Каждая страница наполнена ценными наблюдениями и интересными фактами о волшебных существах.
На страницах книги вы встретитесь с:
•   Гиппогрифом и изучите его гордый нрав и правила обращения;
•   Фениксом и раскроете тайны его возрождения и целительных слез;
•   Драконами, узнайте об их многообразии, силе и слабости;
•   Боггартом и научитесь противостоять своим страхам;
•   И множеством других существ, известных и пока еще малоизученных!
Этот справочник по волшебным существам (надо получше синоним найти) — необходимая книга для успешного прохождения курса “Ухода за магическими существами”. Не упустите возможность погрузиться в этот удивительный мир, полный опасностей, загадок и восхитительных созданий!</t>
  </si>
  <si>
    <t>Чтобы помочь тебе понять. Том 2 (вебтун)</t>
  </si>
  <si>
    <t>978-5-17-175638-3</t>
  </si>
  <si>
    <t>당신의 이해를 돕기 위하여 2 (webtoon) What It Means to be You Volume 2 (webtoon)</t>
  </si>
  <si>
    <t>ASE000000000886119</t>
  </si>
  <si>
    <t>http://cdn.eksmo.ru/v2/ASE000000000886119/COVER/cover1.jpg</t>
  </si>
  <si>
    <t>ВебтунЧтобыПомочь Оушен Чтобы помочь тебе понять. Том 2 (вебтун)</t>
  </si>
  <si>
    <t>Брак принцессы Вайолет с предпринимателем Уинтером Блумингом, казавшийся сказкой, обернулся кошмаром. Спустя годы пренебрежения и холодности Вайолет решает покончить с такой жизнью, но за секунду до… меняется с мужем телами! 
Оказавшись на месте другого, Уинтер и Вайолет узнают друг о друге больше, чем за последние три года. В ледяной стене между супругами появляются трещины, что не радует знатные семейства. 
Решив воспользоваться шансом, Уинтер просит Вайолет помочь ему со сделкой и вновь поменяться телами. Однако он не догадывается, как супруга проделывает этот «трюк». Готова ли девушка повторить столь дерзкий шаг ради любимого?</t>
  </si>
  <si>
    <t>Обмен</t>
  </si>
  <si>
    <t>Гришэм Д.</t>
  </si>
  <si>
    <t>978-5-17-178364-8</t>
  </si>
  <si>
    <t>THE EXCHANGE</t>
  </si>
  <si>
    <t>ASE000000000892539</t>
  </si>
  <si>
    <t>http://cdn.eksmo.ru/v2/ASE000000000892539/COVER/cover1.jpg</t>
  </si>
  <si>
    <t>Гришэм(лучшее)Обмен</t>
  </si>
  <si>
    <t xml:space="preserve"> – «Обмен» — продолжение «Фирмы», одного из ключевых романов Гришэма, который сделал его звездой юридического триллера и был экранизирован в Голливуде с Томом Крузом в главной роли.
 – Гришэм вновь сочетает интригу, основанную на реальных юридических и политических механизмах, с напряженным сюжетом: международное право, большие деньги, террористы, работа спецслужб и корпораций.
 – Роман понравится поклонникам интеллектуальных триллеров о законе, закулисной политике и людях, вынужденных принимать решения на грани.</t>
  </si>
  <si>
    <t>Впервые на русском языке! 
Продолжение известного мирового бестселлера «Фирма»!
Пятнадцать лет назад Митч Макдир и его жена Эбби сбежали от гангстеров, заправлявших коррумпированной фирмой «Бендини, Ламберт энд Лок». Скрываясь, пара несколько лет прожила за границей, а затем Митч получил престижную должность партнера в крупной нью-йоркской фирме, ведущей дела по всему миру, и поселился с женой на Манхэттене.
Однажды по просьбе коллеги Макдир берется за дело турецкой компании «Ланнак». Она судится с ливийским правительством, отказывающимся оплатить работу по строительству моста. Но, собираясь в Ливию, Митч даже не подозревает, что эта поездка бросит его в эпицентр опасного заговора… А жизни его коллег, родных и друзей окажутся под угрозой.
Слоган на 1 сторонку:
Десять дней, чтобы спасти жизнь.
Одна секунда, чтобы забрать ее.</t>
  </si>
  <si>
    <t>Смерть, отбор и котики</t>
  </si>
  <si>
    <t>Гришаева М.</t>
  </si>
  <si>
    <t>978-5-17-178606-9</t>
  </si>
  <si>
    <t>ASE000000000892605</t>
  </si>
  <si>
    <t>http://cdn.eksmo.ru/v2/ASE000000000892605/COVER/cover1.jpg</t>
  </si>
  <si>
    <t>ЗамуррчательноеФэнтези Смерть, отбор и котики</t>
  </si>
  <si>
    <t>– Новинка в серии «Замуррчательное фэнтези» — волшебные истории с участием кошачьих!
– Веселое и динамичное приключенческое фэнтези о девушке-некромантке и ее кошачьем войске.
– Необычный сюжет, загадочная детективная линия и живые персонажи.
– Модный формат: европокет с клапанами и черно-белыми иллюстрациями.
– Читайте также: «Пушистое счастье» Натальи Косухиной и сборник рассказов «Замуррчательное фэнтези».</t>
  </si>
  <si>
    <t>Размеренная жизнь жрицы Смерти Амелики Розенвар на кладбище с "мохнатым братством" котов нарушается из-за промаха одного из них. После столкновения с упырями и магического истощения Амелика переносится в совершенно чуждый мир - да еще и для участия в имперском отборе невест. Ей предстоит адаптироваться, разобраться в местных интригах и познакомиться с другими "попаданками" и даже с мужчиной, который по ошибке ритуала стал "избранницей".</t>
  </si>
  <si>
    <t>Ангелы Ада (новый перевод)</t>
  </si>
  <si>
    <t>978-5-17-180037-6</t>
  </si>
  <si>
    <t>HELL'S ANGELS</t>
  </si>
  <si>
    <t>ASE000000000893829</t>
  </si>
  <si>
    <t>http://cdn.eksmo.ru/v2/ASE000000000893829/COVER/cover1.jpg</t>
  </si>
  <si>
    <t>ОтБитникаДоПаланика Томпсон Ангелы Ада (новый перевод)</t>
  </si>
  <si>
    <t>— Первая книга автора знаменитого бестселлера «Страх и отвращение в Лас-Вегасе».
— Работая над этой книгой, отец «гонзо-журналистики» Хантер Томпсон два года ездил вместе с известной байкерской группировкой «Ангелы Ада».
— Ставшая сенсацией сразу же после выхода книга до сих пор считается единственным достоверным исследованием быта и нрава байкеров.
— Хантер С. Томпсон — известный американский писатель и журналист, автор книг «Царство страха», «Проклятие Гавайев» и «Ромовый дневник».
— В данном издании книга «Ангелы ада» публикуется в новом переводе Сергея Рюмина.</t>
  </si>
  <si>
    <t>Книга-сенсация. Книга-скандал. В 1966 году она произвела эффект разорвавшейся бомбы, да и в наши дни считается единственным достоверным исследованием быта и нравов странного племени «современных варваров» из байкерских группировок.
Хантеру Томпсону удалось совершить невозможное: этот основатель гонзо-журналистики стал своим в самой прославленной «семье» байкеров – «великих и ужасных» Ангелов Ада.
Два года он кочевал вместе с группировкой по просторам Америки, был свидетелем подвигов и преступлений Ангелов Ада, их попоек, дружбы и потрясающего взаимного доверия, порождающего абсолютную круговую поруку,  и результатом стала эта немыслимая книга, которую один из критиков совершенно верно назвал «жестокой рок-н-ролльной сказкой», а сами Ангелы Ада – «единственной правдой, которая когда-либо была о них написана».</t>
  </si>
  <si>
    <t>Энциклопедия для каждой девочки</t>
  </si>
  <si>
    <t>Виноградова А. А.</t>
  </si>
  <si>
    <t>978-5-17-163361-5</t>
  </si>
  <si>
    <t>ASE000000000880199</t>
  </si>
  <si>
    <t>http://cdn.eksmo.ru/v2/ASE000000000880199/COVER/cover1.jpg</t>
  </si>
  <si>
    <t>ПервКнЗнаний Энциклопедия для каждой девочки</t>
  </si>
  <si>
    <t>У каждой девочки наступает возраст, когда вопросов становится очень много, а найти на них ответы самой очень непросто. Как найти свой стиль? Как справляться с домашними делами? Что происходит с организмом, когда ты растёшь? Эта книга поможет тебе во всём разобраться!
Кроме полезных советов, ты найдёшь здесь идея для рукоделия, рецепты вкусных блюд, милые гороскопы и забавные тесты. Самый необходимый набор знаний и секретов для всех девчонок!
Для широкого круга читателей.</t>
  </si>
  <si>
    <t>Врачебная тайна</t>
  </si>
  <si>
    <t>Филатова Т.И.</t>
  </si>
  <si>
    <t>Триллер на ночь</t>
  </si>
  <si>
    <t>978-5-17-181211-9</t>
  </si>
  <si>
    <t>ТриллерНаНочь</t>
  </si>
  <si>
    <t>ASE000000000894769</t>
  </si>
  <si>
    <t>http://cdn.eksmo.ru/v2/ASE000000000894769/COVER/cover1.jpg</t>
  </si>
  <si>
    <t>ТриллерНаНочь Филатова Врачебная тайна</t>
  </si>
  <si>
    <t>– Сильный напряженный триллер с необычной тематикой — героям предстоит пройти квест на развалинах психиатрической лечебницы. 
– Лонг-лист премии «Электронная буква–2025» и множество восторженных отзывов. 
– Старт новой серии «Триллер на ночь».</t>
  </si>
  <si>
    <t>Четверо молодых людей решают пройти квест в заброшенной психиатрической больнице. Их задание — выбраться из старого здания, но уже на первых испытаниях реализм декораций вынуждает задуматься о том, есть ли вообще отсюда выход. Каждая последующая ловушка становится опаснее предыдущей. Но в конце открывается правда, о которой никто не мог даже догадываться — истинная причина, по которой эта забытая лечебница вновь открыла двери для посетителей.</t>
  </si>
  <si>
    <t>(Уволен) Сингаева Марина Анатольевна</t>
  </si>
  <si>
    <t>Пески времени</t>
  </si>
  <si>
    <t>978-5-17-182113-5</t>
  </si>
  <si>
    <t>The Sands of Time</t>
  </si>
  <si>
    <t>ASE000000000895472</t>
  </si>
  <si>
    <t>http://cdn.eksmo.ru/v2/ASE000000000895472/COVER/cover1.jpg</t>
  </si>
  <si>
    <t>Шелдон(best/м)Пески времени (новый перевод)</t>
  </si>
  <si>
    <t>Дочь итальянского мафиозо, скрывающаяся от врагов убитого отца…
Красавица с загадочным прошлым…
Озорная девчонка с повадками сорванца…
Нервная женщина, балансирующая на грани безумия…
Они оказались не в том месте и не в то время. Теперь им угрожает гибель.
Они бегут – бегут, спасая свои жизни…
Но путь к свободе так тернист!</t>
  </si>
  <si>
    <t>Stray Kids. Биография</t>
  </si>
  <si>
    <t>Гарипов Р.Э.</t>
  </si>
  <si>
    <t>K-POP_Фан</t>
  </si>
  <si>
    <t>978-5-17-176293-3</t>
  </si>
  <si>
    <t>ASE000000000890809</t>
  </si>
  <si>
    <t>http://cdn.eksmo.ru/v2/ASE000000000890809/COVER/cover1.jpg</t>
  </si>
  <si>
    <t>K-POP_Фан Stray Kids. Биография</t>
  </si>
  <si>
    <t>Stray Kids – это больше, чем просто кей-поп. Это саундтрек к поиску себя, поддержка в трудные времена и вызов системе. Их музыка говорит на вашем языке, даже если вас разделяют океаны. Эта книга – не биография, а путешествие по феномену Stray Kids, раскрывающее их музыкальный язык, внутреннюю динамику, продюсерскую независимость и связь с фанатами. От первых шагов в шоу до мировых стадионов – узнайте, как восемь разных личностей стали единым целым и как их честность может спасать.</t>
  </si>
  <si>
    <t>Библия с иллюстрациями Гюстава Доре</t>
  </si>
  <si>
    <t>978-5-17-166575-3</t>
  </si>
  <si>
    <t>ASE000000000883800</t>
  </si>
  <si>
    <t>http://cdn.eksmo.ru/v2/ASE000000000883800/COVER/cover1.jpg</t>
  </si>
  <si>
    <t>Библия в подарочном оформлении иллюстрирована бессмертными гравюрами Г. Доре, перенесенными из французского издания Библии 1866 г. с сохранением оригинального порядка их размещения. В издание вошли все книги Нового Завета в синодальном переводе, соответствующего тексту Священного Писания, выпущенного по благословению Святейшего Патриарха Московского и всея Руси Алексия II к 100-летию издания Библии на русском языке (1876—1976).</t>
  </si>
  <si>
    <t>978-5-17-166572-2</t>
  </si>
  <si>
    <t>ASE000000000883795</t>
  </si>
  <si>
    <t>http://cdn.eksmo.ru/v2/ASE000000000883795/COVER/cover1.jpg</t>
  </si>
  <si>
    <t>Однажды я стала принцессой. Том 9 (вебтун)</t>
  </si>
  <si>
    <t>978-5-17-162620-4</t>
  </si>
  <si>
    <t>Who Made Me a Princess (어느 날 공주가 되어버렸다) WEBTOON volume 9  (PRINT)</t>
  </si>
  <si>
    <t>ASE000000000879337</t>
  </si>
  <si>
    <t>http://cdn.eksmo.ru/v2/ASE000000000879337/COVER/cover1.jpg</t>
  </si>
  <si>
    <t>ВебтунПринцесса Однажды я стала принцессой. Том 9 (вебтун)</t>
  </si>
  <si>
    <t>Принцесса Атанасия готовится к коронации...
Злой маг Этернитас изгнан, бывший император Анастасиус осуждён и готовится к казни. Мир и спокойствие вернулись в Обелию, Атанасия ждёт, когда её объявят официальной наследницей!
Но, несмотря на счастливый конец, тревоги не оставляют Атанасию.
Дженит, едва обрётшая семью и узнавшая правду о своём происхождении, вновь теряет всё, а герцог Альфиос, подчинённый чёрной магией, осуждён за измену.
В силах ли Атанасия всё изменить и подарить счастливый конец тем, кто его заслужил?
Трогательная и невероятно красивая история, покорившая сердца миллионов читателей по всему миру!</t>
  </si>
  <si>
    <t>Скрыть твою тьму</t>
  </si>
  <si>
    <t>Нова Ю.</t>
  </si>
  <si>
    <t>978-5-17-168995-7</t>
  </si>
  <si>
    <t>ASE000000000885433</t>
  </si>
  <si>
    <t>http://cdn.eksmo.ru/v2/ASE000000000885433/COVER/cover1.jpg</t>
  </si>
  <si>
    <t>ГрешныйАнгел Нова Скрыть твою тьму</t>
  </si>
  <si>
    <t>– Их любовь — чистая химия, где чувства становятся катализатором, а месть — реакцией.
– Новинка в серии «Грешный ангел» — романы о любви, творчестве и взрослении в духе new adult. В каждой книге — творческий полет, загадка и яркая энергия зарождающихся чувств.
– Стильное оформление: иллюстрированные форзацы, внутренние цветные арты и верстка от художницы Solar.
– Читайте в серии: «Мой грешный ангел» Брук Лин, «Мо проклятый Марс» Ксаны М, «Ритм твоего сердца» Элен Боннет.</t>
  </si>
  <si>
    <t>Алекс Фриман — человек, привыкший к успеху в бизнесе и дисциплине в преподавательской деятельности. Его упорядоченный мир сталкивается с Анной Маршалл — изящной хозяйкой галереи и подающей надежды студенткой, чья душа полна творчества и вдохновения.
Их взаимное притяжение возникает мгновенно, однако тени прошлого, окутывающие семью Анны, грозят разрушить только зародившееся чувство. Неведомый противник, одержимый идеей возмездия, вступает в опасную игру, где каждый шаг может стать роковым.</t>
  </si>
  <si>
    <t>978-5-17-164074-3</t>
  </si>
  <si>
    <t>ASE000000000881174</t>
  </si>
  <si>
    <t>http://cdn.eksmo.ru/v2/ASE000000000881174/COVER/cover1.jpg</t>
  </si>
  <si>
    <t>ИграБезПравил(цветной обрез)Рэйн Заткнись и улыбнись</t>
  </si>
  <si>
    <t>– Подарочное издание в суперобложке с форзацами-анкeтами героев, четырьмя полноцветными иллюстрациями и цветной печатью по обрезу. В комплекте — открытка в подарок!
– Фирменный стиль Солы Рэйн: искрометный юмор, живые диалоги, яркие герои и легкая ирония.
 – На этот раз в центре внимания — актеры, а не спортсмены.
 – Тропы: фиктивные отношения; от игры до истинной любви; плохой парень и хорошая девочка; слоуберн.
 – Роман полностью переработан для издания 18+ и выходит в новой редакции впервые.</t>
  </si>
  <si>
    <t>Девятый-2 (сборник)</t>
  </si>
  <si>
    <t>978-5-17-179282-4</t>
  </si>
  <si>
    <t>ASE000000000893308</t>
  </si>
  <si>
    <t>http://cdn.eksmo.ru/v2/ASE000000000893308/COVER/cover1.jpg</t>
  </si>
  <si>
    <t>Коллекция Каменистый Девятый-2 (сборник)(ИДЛенинград)</t>
  </si>
  <si>
    <t>– Сборник включает романы «Адмирал южных морей», «Сердце для стража» и «Тайны ордена».
– Динамичная приключенческая фантастика о цене второго шанса. Герой проходит через девятую попытку начать жизнь заново — и теперь понимает, почему предыдущие закончились смертью.
– Безлюдные острова, опасные твари, коварные союзники и дорога, где каждый шаг может стать последним. Это история о борьбе человека с самим собой. О враге, что не снаружи, а внутри.
– Артём Каменистый — один из популярных российских фантастов, пишет с 2005 года. Настоящее имя — Артур Смирнов.
– Серия «Коллекция». Не пропустите в серии: Константин Денисов «Выживальщики», Юрий Валин «Окраины», Артём Каменистый «Альфа-ноль».</t>
  </si>
  <si>
    <t>Он начал долгую эпопею по формированию островка спокойной и без-
опасной жизни. Но… Надежное убежище и спокойная жизнь вдали от вра-
гов? Как бы не так! Нужно справиться с ордами нелюдей, инквизицией,
убийцами, интриганами и еще кучей разных опасностей.
Атаковать темную твердыню двумя кораблями, имея лишь одного опыт-
ного, но одержимого желанием героически погибнуть капитана? Неужто
найдутся сумасшедшие, которых удастся зачислить в команду к такому
психу?
Еще как найдутся, если это сулит долю в добыче. А ты думай, как
потом унести эту самую добычу… и свою голову заодно.
И вот у него снова ничего не осталось — ни верных воинов, ни сильно-
го флота, даже ботинок и тех нет. Сохранилось только то, что не потрогать
руками: опыт, закаленный характер, новые навыки и возможности. И ты
должен опять отправиться за море? И снова дует ветер в паруса боевых ко-
раблей, а гранитные стены рушатся, столкнувшись с тем, чего этот мир тоже
еще не видел.</t>
  </si>
  <si>
    <t>Олимпиец-1 (сборник)</t>
  </si>
  <si>
    <t>Осколков А.</t>
  </si>
  <si>
    <t>978-5-17-180908-9</t>
  </si>
  <si>
    <t>ASE000000000894470</t>
  </si>
  <si>
    <t>http://cdn.eksmo.ru/v2/ASE000000000894470/COVER/cover1.jpg</t>
  </si>
  <si>
    <t>КоллекцияФантастики Осколков Олимпиец-1 (сборник)</t>
  </si>
  <si>
    <t>– Сборник объединяет первые тома цикла «Олимпиец» (входит в серию «Сыны Аида»). 
– Динамичная фантастика с элементами криминального боевика о герое-попаданце, вынужденном бороться за власть с самими богами.
– Действие разворачивается в «современной Древней Греции», где боги и минотавры существуют в нынешних реалиях. Главный герой — молодой бандит из Петербурга, неожиданно перешедший в тело наследника самого Аида, Владыки Подземного Царства. Если раньше у него было много врагов — то теперь в их числе — буквально все. Удастся ли герою выжить, усвоить порядки нового мира и подняться как можно выше в иерархии Олимпа?
– Серия «Коллекция фантастики». Читайте также: Сергей Карелин «Адвокат Империи», Дмитрий Шелег «Живой лед», Григорий Шаргородский «Оценщик-1».</t>
  </si>
  <si>
    <t>Представьте современный мир, в котором боги реальны. Зевс, Артеми-
да, кабельное ТВ и покер с однорогим минотавром… И в этом мире теперь
живет он — раньше медиум и бандит из Петербурга, а теперь наследник
Великого дома Адриан Лекс.
Глава дома ненавидит его, а первый же одноклассник в новой школе
так и норовит с размаха зарядить в челюсть. Ну а кто сказал, что у бастарда
Аида должна быть легкая жизнь? И если Адриан хочет чего-то добиться,
придется взять на себя ответственность — за свою жизнь и жизни людей,
которые ему доверились.
Чем выше он поднимается, тем больше у него врагов. Другие дома,
конкурирующие банды и даже сам император. Чтобы победить, нужно
стать сильнее. Он — сын Аида. Он — наследник Афины Паллады. Он —
вместилище сил Кроноса.
Ему нанесли удар. Что ж, он ударит в ответ.</t>
  </si>
  <si>
    <t>Король Шакир. Суперчеловек-ковш</t>
  </si>
  <si>
    <t>978-5-17-174811-1</t>
  </si>
  <si>
    <t>Kral Şakir 2 - Novel - MACERA DEVAM EDIOR</t>
  </si>
  <si>
    <t>ASE000000000889597</t>
  </si>
  <si>
    <t>http://cdn.eksmo.ru/v2/ASE000000000889597/COVER/cover1.jpg</t>
  </si>
  <si>
    <t>КорольШакирИсторДетей Яшароглу Король Шакир. Суперчеловек-ковш</t>
  </si>
  <si>
    <t>Приключения продолжаются!
«Король Шакир» — впервые на русском языке официальная новеллизация! Смешные и ироничные истории про Короля Шакира, завоевавшие любовь и признание миллионов читателей по всему миру!
Для фанатов серии книг «Дневник слабака».
1,87 млн подписчиков на крупнейшей видеоплатформе в мире;
Мультсериал показывают в 25 странах;
Больше 12 миллионов читателей серии!</t>
  </si>
  <si>
    <t>Несколько лет назад я очень хотел повзрослеть. А кто не хочет? Водить машину, бриться, приходить домой поздно вечером, никому не отчитываться, есть что хочешь, носить что хочешь — у взрослой жизни множество преимуществ.
Но в этом году я изменил своё мнение, теперь взрослеть я больше не хочу!
Что же произошло, спросите вы? Да всего понемногу!</t>
  </si>
  <si>
    <t>Готовим с удовольствием! Техника, советы и рецепты для тех, кто боится готовить</t>
  </si>
  <si>
    <t>Шугаев И.Ю.</t>
  </si>
  <si>
    <t>978-5-17-174678-0</t>
  </si>
  <si>
    <t>ASE000000000889471</t>
  </si>
  <si>
    <t>http://cdn.eksmo.ru/v2/ASE000000000889471/COVER/cover1.jpg</t>
  </si>
  <si>
    <t>РецептыРунета Шугаев Готовим с удовольствием! Техника, советы и рецепты для тех, кто боится готовить</t>
  </si>
  <si>
    <t>Хотите готовить легко и с удовольствием? Игорь Шугаев, шеф-повар и основатель проекта The Chef, делится своими секретами идеальных заготовок, которые сократят ваше время на кухне. Внутри: понятные советы и пошаговые рецепты, которые подарят уверенность даже новичкам. Научитесь готовить как настоящий шеф с книгой Игоря Шугаева!</t>
  </si>
  <si>
    <t>Готовьте как шеф, тратьте меньше времени! Игорь Шугаев, мастер гастрономии, откроет вам секрет идеальных заготовок. Думайте наперед, но без стресса, ведь каждая заготовка - это не просто замороженный полуфабрикат, а универсальный ингредиент для множества блюд. Забудьте о долгих часах у плиты! В этой книге вы найдете десятки простых и элегантных рецептов — от маринованных овощей и ароматных трав до готовых мясных деликатесов и десертов. Заморозка и хранение: главный друг удобства. Научитесь экономить время, сохранять максимум вкуса и свежести, и каждый день наслаждаться кулинарными шедеврами без лишних усилий. Ваш путь к идеальной кухне начинается здесь!</t>
  </si>
  <si>
    <t>Все тайны подводного мира</t>
  </si>
  <si>
    <t>978-5-17-168587-4</t>
  </si>
  <si>
    <t>248х322</t>
  </si>
  <si>
    <t>Under the sea</t>
  </si>
  <si>
    <t>ASE000000000885003</t>
  </si>
  <si>
    <t>http://cdn.eksmo.ru/v2/ASE000000000885003/COVER/cover1.jpg</t>
  </si>
  <si>
    <t>Суперинтерактив3Dкнига Все тайны подводного мира</t>
  </si>
  <si>
    <t>Гигантская 3D-книга, не имеющая аналогов в мире!
На берегах и в глубине морей и океанов живёт множество удивительных существ. На берегу можно увидеть моллюсков, крабов и всевозможных птиц, а под водой находится целый мир, который всё ещё не до конца изучен! Погружаясь всё глубже, мы узнаем о самых необычных представителях подводной флоры и фауны</t>
  </si>
  <si>
    <t>Гигантская 3D-книга, не имеющая аналогов в мире!
На берегах и в глубине морей и океанов живёт множество удивительных существ. На берегу можно увидеть моллюсков, крабов и всевозможных птиц, а под водой находится целый мир, который всё ещё не до конца изучен! Погружаясь всё глубже, мы узнаем о самых необычных представителях подводной флоры и фауны.
Из книги ты узнаешь:
Почему случаются приливы и отливы
Чем морские млекопитающие отличаются от рыб
Какие рыбы лучше всего маскируются
Чем Арктика отличается от Антарктики
Как люди приспособились путешествовать и добывать полезные ископаемые в океане
2 объёмные конструкции
1 книга в книге
Более 50 окошек.</t>
  </si>
  <si>
    <t>Акцио, еда! Волшебные рецепты из Гарри Поттера</t>
  </si>
  <si>
    <t>978-5-17-169741-9</t>
  </si>
  <si>
    <t>ASE000000000885662</t>
  </si>
  <si>
    <t>http://cdn.eksmo.ru/v2/ASE000000000885662/COVER/cover1.jpg</t>
  </si>
  <si>
    <t>Хлеба и зрелищ Акцио, еда! Волшебные рецепты из Гарри Поттера</t>
  </si>
  <si>
    <t>Учишься готовить, Поттер?
Тогда забудь о скучных кулинарных уроках и приготовься к настоящему волшебству! Эта книга — твой билет в мир Хогвартса, где каждый рецепт — это заклинание, способное превратить обычные ингредиенты в кулинарные шедевры.
От знаменитых тыквенных пирогов до жидкой удачи — мы собрали для тебя самые желанные угощения из мира Гарри Поттера.
Тебя ждут:
•   Простые заклинания для начинающих волшебников кухни: давай приготовим Амортенцию?
•   Вкусные воспоминания: воссоздай атмосферу праздника, уютных чаепитий и шумных пиров!
•   Секретные ингредиенты: мы раскроем тайны приготовления таких легендарных лакомств, как шоколадные лягушки, знаменитое печенье Хагрида и, конечно же, фирменный лимонный пирог миссис Уизли.
Хватит ждать письма и мечтать о еде из волшебного мира — пора все взять в свои руки!</t>
  </si>
  <si>
    <t>Некоронованные короли Востока (Афганистан, Иран, Пакистан): от племенного устройства до автократий XXI века</t>
  </si>
  <si>
    <t>978-5-17-177020-4</t>
  </si>
  <si>
    <t>ASE000000000891325</t>
  </si>
  <si>
    <t>http://cdn.eksmo.ru/v2/ASE000000000891325/COVER/cover1.jpg</t>
  </si>
  <si>
    <t>ЭкономическиеМиры Асатрян Некоронованные короли Востока (Афганистан, Иран, Пакистан): от племенного устройства до автократий XXI века</t>
  </si>
  <si>
    <t>Новую книгу Георгия Асатряна отличает глубокий и всесторонний анализ политико-экономических процессов, происходящих в Иране, Пакистане, Афганистане, а также на всем Ближнем Востоке. 
Автор исследует, каким образом «Талибан» пришел к власти, а также какую роль в становлении ближневосточных режимов сыграло влияние СССР и США. 
Асатрян продолжает традицию, начатую Эдвардом Саидом в «Ориентализме». 
Как признанный эксперт в этой области сложные перипетии «Большой игры» он подает доступным и понятным языком. 
Благодаря этому изданию читатель сможет понять основные причины глобального противостояния «Восток-Запад» не только через призму идеологий марксизма и пост-колониализма, а во всем его многообразии.</t>
  </si>
  <si>
    <t>Квантовое пламя. Отношения, которые подарят внутренний свет</t>
  </si>
  <si>
    <t>Роснянская Елена</t>
  </si>
  <si>
    <t>978-5-17-170010-2</t>
  </si>
  <si>
    <t>ASE000000000885893</t>
  </si>
  <si>
    <t>http://cdn.eksmo.ru/v2/ASE000000000885893/COVER/cover1.jpg</t>
  </si>
  <si>
    <t>АлхимияДуха(Лучшее)Квантовое пламя. Отношения, которые подарят внутренний свет</t>
  </si>
  <si>
    <t>Искра. Буря. И нет, не безумие — а квантовая связь! Именно она помогает построить глубокие и надежные отношения, которые в итоге позволяют обрести и гармонию внутри себя. Как построить и сохранить такие отношения?
Ответы — в книге практикующего психолога Елены Роснянской! Авторская концепция соединяет методы трансперсональной психологии и духовных практик и поможет создать отношения, которые подарят крылья и станут источником роста!
Скорее открывайте ее, чтобы:
•   понять, как узнать того самого человека;
•   построить квантовые отношения и сохранить их — вы поймете, с чего начать и что делать дальше;
•   преодолевать конфликты и страхи, которые могут возникнуть у вас или у партнера;
•   развивать себя как личность в таких отношениях через поддержку партнера.
3 причины прочитать
1.  Елена Роснянская — дипломированный практикующий психолог, разработавший свою концепцию квантовых отношений, которая уже проверена автором в работе. 
2.  Раскрыться, а не раствориться: именно на этом принципе вы научитесь строить отношения, в которых вы не потеряете себя, а, напротив, обретете свой свет.
3.  Ноль процентов хаоса в тексте и море практических советов. Сначала теория — что такое квантовая связь и как она работает; потом — этапы развития отношений: от момента встречи до преодоления конфликтов и страхов.
Книга будет полезна, если вы:
•   ищете своего человека, но никак не найдете;
•   уже нашли партнера, но в отношениях не все гладко;
•   не один раз проживали боль в отношениях и хотите понять, почему так происходило.</t>
  </si>
  <si>
    <t>Стартап до 18: как превратить идеи в деньги</t>
  </si>
  <si>
    <t>Ружинский А.С.</t>
  </si>
  <si>
    <t>978-5-17-172940-0</t>
  </si>
  <si>
    <t>ASE000000000888191</t>
  </si>
  <si>
    <t>http://cdn.eksmo.ru/v2/ASE000000000888191/COVER/cover1.jpg</t>
  </si>
  <si>
    <t>БезПаникиВклНаМакс Ружинский Стартап до 18: как превратить идеи в деньги</t>
  </si>
  <si>
    <t>Мечтаешь запустить свой стартап еще до совершеннолетия? Устал от скучных учебников и теорий, которые не работают в реальной жизни? Эта книга — твой шанс все изменить.
«Стартап до 18» — это не просто книга, а вдохновляющая история. Александр Ружинский, автор, — предприниматель с 13 лет, он знает о бизнесе все, прошел путь от продажи мороженого у метро до создания успешных компаний и акселератора для подростков.
В основе книги — история пяти студентов, которые решили бросить вызов системе, взрослым скептикам и самим себе.
Они учатся:
• генерировать идеи, которые работают;
• находить целевую аудиторию и понимать ее потребности;
• создавать продукты, которые люди действительно хотят;
• делать убедительные презентации;
• объединяться в команду мечты и распределять роли;
• противостоять критике и не терять веру в себя.
Каждая глава — это шаг к созданию реального проекта. А в конце тебя ждут практические задания, чек-листы и вопросы для самопроверки. 
Идеи, описанные в книге, уже помогли сотням подростков из проекта Startup Junior запустить свои первые бизнесы. Теперь твоя очередь.
Начни создавать свое будущее уже сегодня. Не жди совершеннолетия — действуй! Внутри ты найдешь QR-коды на авторский видеокурс, раскрывающий методику проекта, и дополнительные материалы для самостоятельной работы.
P.S. Если ты дочитал до конца, у тебя точно хватит мотивации, чтобы прочитать книгу и изменить свою жизнь. Автор гарантирует.</t>
  </si>
  <si>
    <t>978-5-17-180702-3</t>
  </si>
  <si>
    <t>ASE000000000894292</t>
  </si>
  <si>
    <t>http://cdn.eksmo.ru/v2/ASE000000000894292/COVER/cover1.jpg</t>
  </si>
  <si>
    <t>Гейман(под):Бром Косиног: История о колдовстве (цветной обрез)</t>
  </si>
  <si>
    <t>Коннектикут, 1666 г.
В темном лесу пробуждается к жизни неведомый древний дух.
Дикий люд зовет его Отцом, заступником, губителем.
Колонисты зовут его Косиногом, демоном, дьяволом.
Ну а для Абиты, недавно овдовевшей, отверженной, одинокой и беззащитной перед лицом набожных односельчан, он единственный, к кому можно обратиться за помощью.
Вдвоем они начинают битву — битву язычников с пуританами, грозящую сровнять с землей деревню, не оставив от нее ничего, кроме пепла и пролитой крови.
Наводящее ужас сказание о волшебстве, эта книга украшена более чем двумя дюжинами завораживающих, жутких картин Брома, уводящих читателя в его дикий, безжалостный мир.</t>
  </si>
  <si>
    <t>Не сглазь и веди</t>
  </si>
  <si>
    <t>978-5-17-172798-7</t>
  </si>
  <si>
    <t>Don't Hex and Drive</t>
  </si>
  <si>
    <t>ASE000000000888049</t>
  </si>
  <si>
    <t>http://cdn.eksmo.ru/v2/ASE000000000888049/COVER/cover1.jpg</t>
  </si>
  <si>
    <t>ЗачарованныеЛюбовью Кросс Не сглазь и веди</t>
  </si>
  <si>
    <t>– Новинка для поклонников сериала «Зачарованные»!
– Городское фэнтези: легкий, кокетливый и остроумный слоуберн с тропом «из друзей в любовники».
– Вторая книга цикла о сестрах-ведьмах (первая — «Волк одичал»), но романы можно читать и отдельно.
– В центре истории — паранормальное притяжение между скромной ведьмой и самоуверенным вампиром-знаменитостью, которое неожиданно перерастает в любовь.
– Читателя ждет по-настоящему вечная любовь (какая еще возможна с вампиром?) на фоне ночных огней Нового Орлеана и его экзотического ковена.
– Продолжение серии «Зачарованные любовью».</t>
  </si>
  <si>
    <t>Изадора Савуа — необщительный человек. Довольная тем, что остается в тени проделок сестер, она проводит время в теплице или в местном приюте для животных, используя свои способности проводника для роста растений и исцеления животных. Но когда начинают пропадать соседские девушки, она неохотно принимает участие в попытке раскрыть тайну, объединяясь с ярким, кокетливым вампиром, чтобы найти пропавших, пока не стало слишком поздно.
Деврадж Кумар видел и делал многое. Триста лет скитаний по земле в качестве Стигорна — легендарного воина-вампира, действующего в тени, —  имеют свои преимущества. Во время нового задания
в Новом Орлеане он сталкивается с загадочной ведьмой, необъяснимо привлекающей вампира.
И именно она должна помочь Девраджу в этом деле.
После всего лишь одного глотка  крови он играет всерьез.
Ему нужна Изадора…</t>
  </si>
  <si>
    <t>Семейные обстоятельства. Родные, близкие и не только — в рассказах современных авторов</t>
  </si>
  <si>
    <t>Водолазкин Е.Г., Матвеева А., Колина Е.</t>
  </si>
  <si>
    <t>978-5-17-181231-7</t>
  </si>
  <si>
    <t>"Noćas mi srce plače, noćas me duša boli" (сборник "Семейные обстоятельства")</t>
  </si>
  <si>
    <t>ASE000000000894777</t>
  </si>
  <si>
    <t>http://cdn.eksmo.ru/v2/ASE000000000894777/COVER/cover1.jpg</t>
  </si>
  <si>
    <t>– Сборник трогательных рассказов о семье, близости и памяти, из которых складывается наша жизнь.
– В книге — тексты 17 авторов: Евгения Водолазкина, Татьяны Толстой, Эмира Кустурицы, Алексея Варламова, Дениса Драгунского, Дмитрия Данилова, Анны Матвеевой, Сергея Шаргунова, Шахри Амирхановой, Евгении Некрасовой, Андрея Аствацатурова, Елены Колиной, Саши Николаенко, Азария Плисецкого, Сати Спиваковой, Марины Степновой, Татьяны Черниговской.
– Истории о родителях, детях, запахе детства и мелочах, что становятся семейными легендами.
– Честная и теплая книга, напоминающая, как важно сохранять связь между поколениями и говорить родным о любви.
– Внутри — цветные иллюстрации Саши Николаенко к каждому рассказу. Идеальный подарок к Новому году.</t>
  </si>
  <si>
    <t>«Семейные обстоятельства» — рассказы и эссе современных авторов об их близком круге, о самых дорогих людях, которые дарят заботу и любовь как могут, как чувствуют. Герои книги — родители и дети, бабушки и дедушки, друзья семьи, а иногда и враги, те, без кого мы — не мы. В преддверии Нового года авторы сборника приглашают познакомиться с разными семейными обстоятельствами и вспомнить, что семья — самое главное в жизни.
Иллюстрации Саши Николаенко.
Автор идеи Анна Попова.
Редактор-составитель Вероника Дмитриева.
Книга издана при поддержке компании «Логика молока». 
Авторы сборника: Татьяна Толстая, Эмир Кустурица, Евгений Водолазкин, Татьяна Черниговская, Сати Спивакова, Марина Степнова, Шахри Амирханова, Денис Драгунский, Азарий Плисецкий, Елена Колина, Алексей Варламов, Саша Николаенко, Андрей Аствацатуров, Анна Матвеева, Сергей Шаргунов, Евгения Некрасова, Дмитрий Данилов.</t>
  </si>
  <si>
    <t>Гадалка</t>
  </si>
  <si>
    <t>Малиновская Е.М.</t>
  </si>
  <si>
    <t>978-5-17-182280-4</t>
  </si>
  <si>
    <t>ASE000000000895646</t>
  </si>
  <si>
    <t>http://cdn.eksmo.ru/v2/ASE000000000895646/COVER/cover1.jpg</t>
  </si>
  <si>
    <t>КоллекцияДругиеМиры Малиновская Гадалка(ИДЛенинград)</t>
  </si>
  <si>
    <t>– В сборник «Гадалка» вошли три романа — «Игра на желания», «Игра в прятки» и «Игра в кошки-мышки» — истории о девушке-гадалке, чьи способности втягивают ее в опасные тайны, сделки с судьбой и игры, где на кону стоят жизни.
– Магия, интриги, загадки и сильные чувства — героиню ждут неожиданные повороты, искушение воспользоваться даром, непростые отношения и поиск собственного места в мире сверхъестественного.
– Елена Малиновская — автор множества любовно-фантастических хитов, известных живыми героями, легким стилем и насыщенным сюжетом.
– Серия «Коллекция. Другие миры». Читайте в серии: Ксения Баштовая «Темный принц», Марина Суржевская «Ветер севера», Ирина Котова «Королевская кровь».</t>
  </si>
  <si>
    <t>Нелегко быть единственной дочерью богатых родителей и пойти наперекор воле семьи. Еще тяжелее зарабатывать себе на жизнь гаданием, если окружающие не верят, что у тебя есть магический дар и способность предсказывать. И совсем не просто встретиться с некогда отвергнутым поклонником и узнать, что теперь только от него зависит, останешься ли ты на свободе или будешь обвинена в жутком преступлении.
Спокойная жизнь подошла к концу. Тайны прошлого и настоящего, сумеречные маги и темные ведьмы, призраки и некроманты, дворцовые интриги и тайные могущественные враги — такова теперь жизнь дипломированной гадалки Беатрикс Ильен, чьи приключения оказались куда более захватывающими, чем самый головокружительный карточный расклад…</t>
  </si>
  <si>
    <t>СВО XVII века</t>
  </si>
  <si>
    <t>Рыльщиков И.В.</t>
  </si>
  <si>
    <t>978-5-17-181861-6</t>
  </si>
  <si>
    <t>ASE000000000895213</t>
  </si>
  <si>
    <t>http://cdn.eksmo.ru/v2/ASE000000000895213/COVER/cover1.jpg</t>
  </si>
  <si>
    <t>КПД.ИсторическийКонтекст Рыльщиков СВО XVII века</t>
  </si>
  <si>
    <t>Захар Прилепин:
Понятно, что моя родословная – интерес сугубо личный.
Были люди, жили люди – от них однажды родился я; обычные дела. Но речь тут, в сущности, и не обо мне даже. Рыльщиков начинает повествование своё неспешно, но чем дальше, тем больше картина, описываемая им, ширится, события – ускоряются, и вдруг – как из рога изобилия начинают сыпаться не только моей кровной родни имена, обнаруженные на такой огромной глубине – но и, подумать только! – Фонвизины, Пушкины, Ушаковы, Толстые – которые теми же дорогами шли на те же битвы! И возглавляли они, будучи дворянами, и моих предков в том числе. И выходили на бой все вместе в малороссийские туманные утра.
И не только мои, но, скорей всего, и ваши, читатели, предки были там.
Книга же эта, повторюсь, далеко не только обо мне. Скорей, родовые линии мои – повод. Повод рассказать, как жили русские люди в те давние времена. Как торговали, как работали, как воевали. О чём были главные заботы их. Повод рассказать про воевод проворовавшихся и про воевод честных. Про сельский сход и про царёв суд. Всю жизнь занимающийся русской историей, ничего этого я не знал! Я удивлялся на каждой странице!</t>
  </si>
  <si>
    <t>Северная Америка. Краткая история с иллюстрациями</t>
  </si>
  <si>
    <t>978-5-17-175100-5</t>
  </si>
  <si>
    <t>ASE000000000889948</t>
  </si>
  <si>
    <t>http://cdn.eksmo.ru/v2/ASE000000000889948/COVER/cover1.jpg</t>
  </si>
  <si>
    <t>ЛучшИстории Северная Америка. Краткая история с иллюстрациями</t>
  </si>
  <si>
    <t>Вы держите в руках не просто книгу, а историю целого континента!
Колыбель древних цивилизаций Нового Света и родина первой Конституции. Три страны, такие разные, что кажется удивительным, что они находятся настолько близко друг к другу. Разная история, культура, язык и судьба превращают североамериканский континент в яркий калейдоскоп уникальных традиций и неповторимых особенностей.
США, Канада и Мексика, возникшие в результате смешения множества народов и столкновения мощнейших европейских держав, до сих пор сохраняют наследие бывших метрополий. Но, при этом, идут собственным, сложным и тернистым путем, играя огромную роль как в современной политике, так и культуре, экономике и социальных процессах.</t>
  </si>
  <si>
    <t>Коды психосоматики: как читать сигналы своего тела</t>
  </si>
  <si>
    <t>Санжаров В.В.</t>
  </si>
  <si>
    <t>978-5-17-180090-1</t>
  </si>
  <si>
    <t>ASE000000000893877</t>
  </si>
  <si>
    <t>http://cdn.eksmo.ru/v2/ASE000000000893877/COVER/cover1.jpg</t>
  </si>
  <si>
    <t>МедицинаРунета Санжаров Коды психосоматики: как читать сигналы своего тела</t>
  </si>
  <si>
    <t>Вадим Санжаров - практикующий психолог, гипнолог и специалист по психосоматике, который в своем канале sanzharovvadym рассказывает своим подписчикам о психосоматике просто и наглядно. Проводит бесплатные прямые эфиры, медитации и практики на аудиторию более 500 тыс. человек. Его авторские программы помогли тысячам людей посмотреть по‑новому на свое здоровье и помочь себе.
Ваше тело говорит с вами - пора научиться его слушать. Почему тело говорит через симптомы - и как научиться его слышать? Узнайте, как стресс и непрожитые эмоции становятся причиной реальных болезней, и получите работающие инструменты для исцеления. Автор, эксперт с огромной практикой, на примерах показывает, как понять язык своего тела и разорвать порочный круг «болезнь-стресс». Верните себе право быть здоровым. Это книга — ваше практическое руководство по психосоматике, без эзотерики и сложных терминов.</t>
  </si>
  <si>
    <t>Остеоакупунктура. Гармония тела и духа через традиции восточной медицины</t>
  </si>
  <si>
    <t>Тен А.</t>
  </si>
  <si>
    <t>978-5-17-172953-0</t>
  </si>
  <si>
    <t>ASE000000000888207</t>
  </si>
  <si>
    <t>http://cdn.eksmo.ru/v2/ASE000000000888207/COVER/cover1.jpg</t>
  </si>
  <si>
    <t>МедицинПрактикВостока Тен Остеоакупунктура. Гармония тела и духа через традиции восточной медицины</t>
  </si>
  <si>
    <t>Артем Александрович Тен -  основатель Института современной восточной медицины и восстановления. Автор инновационного метода "Остеоакупунктура" для комплексной работы с телом и психикой потомственный врач восточной медицины. Вице-президент Международной ассоциации специалистов традиционной восточной медицины. Преподаватель в Академии остеопатии и медицинской психологии. Автор и ведущий курса РУДН ТКМ для здоровья и долголетия.
Книга «Остеоакупунктура. Гармония тела и духа через традиции восточной медицины» — уникальный синтез древней корейской медицины, остеопатии и современных научных знаний. Автор, потомственный целитель в седьмом поколении, доступным языком объясняет, как через меридианы и точки на теле можно не только снять боль и напряжение, но и освободиться от подавленных эмоций, стресса и старых обид.
Вы узнаете, как работать с энергией «Ки», восстанавливать гармонию тела и духа, а также научитесь простым техникам самопомощи при болях, тревоге и хронической усталости. 
Книга будет полезна как практикующим специалистам в области альтернативной медицины, так и всем, кто стремится к осознанному подходу в вопросах здоровья и хочет овладеть практическими инструментами для поддержания своего благополучия.
Самолечение может навредить здоровью, перед применением проконсультируйтесь с вашим лечащим врачом.</t>
  </si>
  <si>
    <t>Подарок из прошлого</t>
  </si>
  <si>
    <t>978-5-17-178293-1</t>
  </si>
  <si>
    <t>ASE000000000892500</t>
  </si>
  <si>
    <t>http://cdn.eksmo.ru/v2/ASE000000000892500/COVER/cover1.jpg</t>
  </si>
  <si>
    <t>МояРодина Каретникова Подарок из прошлого</t>
  </si>
  <si>
    <t>Екатерина Каретникова — автор множества книг для детей и подростков, обладатель литературных премий. Она пишет в разных жанрах, от романов для девочек до детективов. В книге «Подарок из прошлого» Екатерина Каретникова затрагивает тему Великой Отечественной войны.
Елисей Колесников, или попросту Лис, — обыкновенный современный подросток. Он учится в школе, играет на гитаре, общается с одноклассниками. Но однажды ему на глаза попадается старый дедушкин альбом с монетами. Вместе с альбомом Лис открывает глубоко запрятанные семейные тайны. И вскоре понимает, как тесно связаны настоящее и прошлое, семья и первая любовь, герои войны и предатели.
Для среднего школьного возраста.</t>
  </si>
  <si>
    <t>Мойдодыр</t>
  </si>
  <si>
    <t>978-5-17-181657-5</t>
  </si>
  <si>
    <t>ASE000000000894994</t>
  </si>
  <si>
    <t>http://cdn.eksmo.ru/v2/ASE000000000894994/COVER/cover1.jpg</t>
  </si>
  <si>
    <t>НашиМультики Чуковский Мойдодыр</t>
  </si>
  <si>
    <t>Впервые —
легендарные мультфильмы в книгах!
Это такие хитрые книги для всех тех,
кто страстно любит смотреть мультики.
Однако не всем детям разрешают
сидеть перед телевизором с утра до вечера.
Зато ни один родитель не запретит
своему ребёнку читать. Тем более такие яркие,
красивые, умные и добрые книги,
написанные лучшими детскими писателями
и нарисованные великолепными
художниками-мультипликаторами.
Читайте книгу К. Чуковского
МОЙДОДЫР
со знаменитыми иллюстрациями
из мультфильма.</t>
  </si>
  <si>
    <t>Книга «Мойдодыр» К. Чуковского серии «Любимые мультики» для всех ребят — и для тех, которые
любят читать весёлые стихи, и для тех, кто любит мультики. Знакомство со знаменитым Мойдодыром
будет особенно полезным для девчонок и мальчишек, которые боятся воды...
Первая книжка «Мойдодыр» увидела свет в 1921 г. И с тех пор она покоряет всё новые и новые по-
коления малышей. А мультфильм вышел в 1954 году на киностудии «Союзмультфильм». В книге даны
иллюстрации из этого знаменитого мультфильма.
Для дошкольного возраста.</t>
  </si>
  <si>
    <t>Дотла твоя</t>
  </si>
  <si>
    <t>978-5-17-171951-7</t>
  </si>
  <si>
    <t>ASE000000000887527</t>
  </si>
  <si>
    <t>http://cdn.eksmo.ru/v2/ASE000000000887527/COVER/cover1.jpg</t>
  </si>
  <si>
    <t>ОттенкиЧувств Аддерли Дотла твоя</t>
  </si>
  <si>
    <t>– Старт дилогии.
– Темный роман о запретной любви, глубоких травмах и разрушающих эмоциях.
– Кайд: «Если я не получу того, что так страстно желаю, то уничтожу все». Стейс: «Бежать бесполезно, я нахожусь в его власти». 
– «Приготовьтесь, здесь будет жарко, тревожно и очень, очень интригующе. Это история не для робких. Она для тех, кто понимает, что самая опасная страсть — самая сладкая. Если вы любите «мрачных» героев, у которых за плечами целая вселенная боли, и сильных героинь, которые не боятся бросить им вызов, — добро пожаловать в адский и восхитительный мир Стейси Рейвен и Кайдена Ригхана» — Мария, книжный блогер @mirsssybooks
– Серия напряженных любовных романов «Оттенки чувств». Читайте в серии: «Дьявольская любовь» Кейт Аддерли и «Уязвимость» Тины Альберт!</t>
  </si>
  <si>
    <t>Переезд на западное побережье Канады оборачивается трагедией, после которой я хочу стереть себя с лица земли. Никогда бы не подумала, что жизнь столкнет со сталкером.
Он - горячий психопат, о котором ходят ужасающие слухи. Его темное прошлое - вызов для меня.
Поклонник пишет провокационные сообщения, вызывающие пламя в животе, пробирается в мой дом, кормит с ножа, целует при любом удобном случае, встречает меня в аэропорту, забирает с вечеринок и говорит о своем желании, чтобы я стала его. А после появляется с девушкой, похожей на меня, разжигая ревность.
"Горячо-холодно" - игра, в которую мы играем.
Преследователь вызывает противоречивые чувства. Неоспоримо одно - моё влечение к нему.
Сможем ли мы избежать роковой ошибки, разрушившей наши миры?</t>
  </si>
  <si>
    <t xml:space="preserve">ИллюстрБестселлер Водолазкин/Матвеева Семейные обстоятельства. Родные, близкие и не только — в рассказах современных авторов	</t>
  </si>
  <si>
    <t xml:space="preserve">БолПодарКнига Библия с иллюстрациями Гюстава Доре	</t>
  </si>
  <si>
    <t xml:space="preserve">БолПодарКнига(футляр)Библия с иллюстрациями Гюстава Доре	</t>
  </si>
  <si>
    <t xml:space="preserve">NeoclassicПроза Кингсолвер Бесприютные	</t>
  </si>
  <si>
    <t xml:space="preserve">ЭксклюзивКлассика Ле Фаню Коварный гость и другие мистические истории	</t>
  </si>
  <si>
    <t>БаскетболНавсегда Касамайор Таинственная команда</t>
  </si>
  <si>
    <t>БезПаникиПсихКарты Капсула мечты: измени реальность, создай будущее (карта желаний в тубусе)</t>
  </si>
  <si>
    <t>БезПаникиПсихКарты Прокачай себя: карта твоих побед (карта желаний в тубусе)</t>
  </si>
  <si>
    <t>БезПаникиПсихКарты Сила баланса: work-life-study без стресса и выгорания (карта желаний в тубусе)</t>
  </si>
  <si>
    <t>БибДляДошколят Заходер Сказки для маленьких</t>
  </si>
  <si>
    <t>ЗвездаСоцсети(под)Наумов Жизнь как миссия. Создавать ценности, а не имитировать успех</t>
  </si>
  <si>
    <t>История&amp;НаукаРунета(СтрадающееСредневековье)Фридберг Сила образа: восприятие искусства в Средние века и раннее Новое время</t>
  </si>
  <si>
    <t>ЛегендТаро Кибертаро. 78 карт и книга по QR-коду</t>
  </si>
  <si>
    <t>ЛегендТаро Таро «Волшебные миры аниме». 78 карт и книга по QR-коду</t>
  </si>
  <si>
    <t>ЛегендТаро Таро «Древняя Русь». 78 карт и книга по QR-коду</t>
  </si>
  <si>
    <t>ЛегендТаро Таро «Темное фэнтези». 78 карт и книга по QR-коду</t>
  </si>
  <si>
    <t>ЛедиБагСуперКот(Истории)Секреты Чудесных (Банда Тайн, Месье Голубь 72, Разъярённый Фу)</t>
  </si>
  <si>
    <t>МастераУжасов Малфи Черная Пасть</t>
  </si>
  <si>
    <t>МояПервФэнтИстор Медведева Ложка корицы, щепотка тайны</t>
  </si>
  <si>
    <t>Новелла Мильчха Лериана, невеста герцога по контракту. Книга 4</t>
  </si>
  <si>
    <t>НовыеСтранные Ли Владыка Ночи</t>
  </si>
  <si>
    <t>ОбъявленоУбийство(м)Стил Поезд от платформы 2</t>
  </si>
  <si>
    <t>ОтБитникаДоПаланика(м)Паланик Беглецы и бродяги</t>
  </si>
  <si>
    <t>ОченьЧастныйДетектив Андерсенн Кофе для Мардж, а ограбление на десерт</t>
  </si>
  <si>
    <t>ПетрановскаяПсихологияДетям Что делать, если... дома что-то идёт не так?</t>
  </si>
  <si>
    <t>ПрозаВостока(Neo)Лю Путешествие Лао Цаня</t>
  </si>
  <si>
    <t>ПсихКарты(тубус)Карта любви: путь к идеальным отношениям (карта желаний в тубусе)</t>
  </si>
  <si>
    <t>ПсихКарты(тубус)Лестница успеха: супернавыки для победителей (карта желаний в тубусе)</t>
  </si>
  <si>
    <t>ПсихКарты(тубус)Сила мотивации: от мечты к реальности (карта желаний в тубусе)</t>
  </si>
  <si>
    <t>Пугашки Раскраска (фиолетовая)</t>
  </si>
  <si>
    <t>СутеевМалышам Сказки К. Чуковского в рисунках В. Сутеева</t>
  </si>
  <si>
    <t>ТанкиGerand(раскр)Эра гигантов</t>
  </si>
  <si>
    <t>ХроникиМироздания(иллюстр)Сантос Энциклопедия магии. Камни, травы и ритуалы</t>
  </si>
  <si>
    <t>ХэппиЭнд(Neo)О’Лири Унесенные морем</t>
  </si>
  <si>
    <t>ЭксклюзивФилософия Шопенгауэр Мир как воля и представление</t>
  </si>
  <si>
    <t>ЭксклюзивКлассика Гофман Эликсиры дьявола (новый перевод)</t>
  </si>
  <si>
    <t>Ritz-Carlton: совершенство побеждает</t>
  </si>
  <si>
    <t>Шульце Х.</t>
  </si>
  <si>
    <t>978-5-17-180022-2</t>
  </si>
  <si>
    <t>EXCELLENCE WINS</t>
  </si>
  <si>
    <t>ASE000000000893642</t>
  </si>
  <si>
    <t>http://cdn.eksmo.ru/v2/ASE000000000893642/COVER/cover1.jpg</t>
  </si>
  <si>
    <t>БизнесТренды Шульце Ritz-Carlton: совершенство побеждает</t>
  </si>
  <si>
    <t>Книга легендарного сооснователя "Ritz-Carlton" — это практическое руководство по созданию культуры превосходного сервиса. 
Автор делится фундаментальными принципами лидерства и управления, проверенными на личном опыте — от начала карьеры до управления мировой сетью отелей класса люкс.
Издание будет особенно полезно владельцам бизнеса, управленцам и предпринимателям, стремящимся выстроить работу своей компании на уровне мировых стандартов. 
Уникальность книги — в сочетании проверенных методик с личным вдохновляющим опытом автора от мойщика посуды до президента всемирно известного отеля "Ritz-Carlton".</t>
  </si>
  <si>
    <t>Кулинарная книга в стиле аниме</t>
  </si>
  <si>
    <t>Воскресенская А.И.</t>
  </si>
  <si>
    <t>978-5-17-181049-8</t>
  </si>
  <si>
    <t>ASE000000000894601</t>
  </si>
  <si>
    <t>http://cdn.eksmo.ru/v2/ASE000000000894601/COVER/cover1.jpg</t>
  </si>
  <si>
    <t>ГотовятДети Кулинарная книга в стиле аниме</t>
  </si>
  <si>
    <t>Хотите узнать секрет рамена, который так любит Наруто? Или попробовать идеальный бенто, как у Тоторо? «Кулинарная книга по аниме» откроет вам двери в мир настоящей японской кухни, вдохновленной любимыми мультфильмами. Готовьте, удивляйте и наслаждайтесь!</t>
  </si>
  <si>
    <t>Анна Нимф. Бюро магических расследований</t>
  </si>
  <si>
    <t>978-5-17-181789-3</t>
  </si>
  <si>
    <t>ASE000000000895143</t>
  </si>
  <si>
    <t>http://cdn.eksmo.ru/v2/ASE000000000895143/COVER/cover1.jpg</t>
  </si>
  <si>
    <t>ДругиеМиры Мелан Анна Нимф. Бюро магических расследований</t>
  </si>
  <si>
    <t>– Детективно-приключенческое фэнтези с сильной любовной линией. 
– В центре сюжета — пара сыщиков-магиков, которым приходится разбираться с преступлениями, порожденными магией: от смертельных амулетов до порчи душ.
– Расследования ведутся с юмором, остроумием и участием ярких живых персонажей. Читатели отмечают, что роман — «светлый, теплый и атмосферный», с яркими эмоциями и магическим настроением, а сюжет увлекает и не отпускает до финала.
– Вероника Мелан — российская писательница, автор популярного любовного фэнтези и фантастики. 
– Серия «Другие миры». Читайте также: Александра Власова «Ведьма Алика», Ирина Котова «Королевская кровь», Ирина Сон «Ненасыть».</t>
  </si>
  <si>
    <t>В городе, где время от времени всплывают магические артефакты, полиция может справиться не со всеми делами. И тогда подключается Бюро магических расследований. Анна Нимф и Алан Корс знают, как вызволить пожилую даму, взглянувшую в волшебное зеркало, из затяжного летаргического сна, как не позволить темным силам захватить древнее писание и как затормозить летящие в сердце заговоренные пули. Магические артефакты — мелочи по сравнению с другим «злом» — живущими по соседству с мирными
жителями деймонами, существами, отбирающими радость у людей, рвущими ткань души. Пусть Алан всегда смешлив и заряжен шутками, а Анна скрупулезна и дотошна, им обоим важна общая цель — обезопасить быт граждан и отыскать способ навсегда победить деймонов.</t>
  </si>
  <si>
    <t>978-5-17-182033-6</t>
  </si>
  <si>
    <t>ASE000000000895377</t>
  </si>
  <si>
    <t>http://cdn.eksmo.ru/v2/ASE000000000895377/COVER/cover1.jpg</t>
  </si>
  <si>
    <t>Кинг(нов)Долгая Прогулка</t>
  </si>
  <si>
    <t>— От автора романов «Зеленая миля» и «Сияние».
— Стивен Кинг — один из самых популярных писателей современности. Он создал свыше семи десятков бестселлеров, которые переведены на 44 языка, изданы в 80 странах мира и разошлись по свету тиражом свыше 400 000 000 экземпляров. 
— «Долгая Прогулка» — самый первый роман Стивена Кинга, написанный еще в 1967-68 годах. Кинг более десяти лет пытался ее опубликовать, но в итоге роман вышел лишь в 1979 году — под псевдонимом «Ричард Бахман».
— Сам Стивен Кинг считает «Долгую Прогулку» лучшим из своих ранних произведений.
— В данном издании роман публикуется в новом переводе Екатерины Романовой.
— Читайте книгу — смотрите фильм. В сентябре 2025 года на экраны вышла экранизация романа, режиссером которой выступил Фрэнсис Лоуренс («Сойка-пересмешница», «И вспыхнет пламя»), а главные роли исполнили Купер Хоффман  («Лакричная пицца») и Марк Хэмилл («Звездные войны»).</t>
  </si>
  <si>
    <t>«Команда скелетов». «Ночная смена». «Ночные кошмары и фантастические видения»… Вы помните эти названия? Как известно, Стивен Кинг дарит почитателям своего таланта сборник повестей и рассказов примерно раз в семь лет. Перед вами — очередной сборник, где Стивен Кинг предстает во всей многогранности своего таланта. Это настоящая сокровищница увлекательных, парадоксальных и темных историй, которые мог написать только истинный Мастер прозы.</t>
  </si>
  <si>
    <t>Сказка о царе Салтане</t>
  </si>
  <si>
    <t>978-5-17-181870-8</t>
  </si>
  <si>
    <t>ASE000000000895223</t>
  </si>
  <si>
    <t>http://cdn.eksmo.ru/v2/ASE000000000895223/COVER/cover1.jpg</t>
  </si>
  <si>
    <t>КлассикиДетКниги Пушкин Сказка о царе Салтане(илл. И. Цыганкова)</t>
  </si>
  <si>
    <t>«Сказка о царе Салтане» —
настоящее сокровище русской литературы.
Она родилась из народной сказки, сюжет которой
А. С. Пушкин переработал и дополнил, создав уникальную
историю в стихах. Великий русский поэт написал её почти
двести лет назад, но и сегодня она остаётся одной из самых
любимых и читаемых у А. С. Пушкина. В нашей книге
«Сказка о царе Салтане» представлена в великолепных
иллюстрациях И. Цыганкова!</t>
  </si>
  <si>
    <t>Сказки А. С. Пушкина — волшебные, напевные, почти народные. И это не случайно. Ведь именно из народных сказок и преданий великий поэт черпал вдохновение. «Сказка о царе Салтане» именно такая. Написанная в 1831 году,
она по-прежнему остаётся одной из самых читаемых у А. С. Пушкина. Кроме того, сказка входит в программы обязательного и внеклассного чтения и рекомендательные списки по литературе для детей. Также в книге представлены несколько стихотворений поэта.
Рисунки И. Цыганкова.
Для среднего школьного возраста.</t>
  </si>
  <si>
    <t>978-5-17-180689-7</t>
  </si>
  <si>
    <t>ASE000000000894293</t>
  </si>
  <si>
    <t>http://cdn.eksmo.ru/v2/ASE000000000894293/COVER/cover1.jpg</t>
  </si>
  <si>
    <t>МШ!Боумен Дилемма дебютантки</t>
  </si>
  <si>
    <t>Леди Джессика Уитморленд всегда четко представляла себе, как пройдет ее дебютный сезон в лондонском высшем свете — она найдет подходящего джентльмена, выйдет за него замуж и займет достойное место в обществе.
Эйден Торнтон, герцог Торнбери, — легкомысленный повеса, который и не думает остепениться. Одной мимолетной встречи с ним хватило, чтобы леди Джессика вычеркнула высокомерного грубияна из списка потенциальных женихов. Вот только Эйден не может забыть умную, дерзкую и острую на язык дебютантку, и вскоре герцог уже готов на все, лишь бы добиться любви и расположения девушки…</t>
  </si>
  <si>
    <t>Таро любви: инструкция по выживанию на свиданиях. Гадание на кавалеров и неловкие паузы</t>
  </si>
  <si>
    <t>978-5-17-180791-7</t>
  </si>
  <si>
    <t>ASE000000000894054</t>
  </si>
  <si>
    <t>http://cdn.eksmo.ru/v2/ASE000000000894054/COVER/cover1.jpg</t>
  </si>
  <si>
    <t>ОтветыПодРукой Таро любви: инструкция по выживанию на свиданиях. Гадание на кавалеров и неловкие паузы</t>
  </si>
  <si>
    <t>Эта книга — как лучшая подруга, которая знает все про карты Таро, запутанные ситуации и странную мужскую логику. Почему Паж Мечей — пикапер-неудачник, а Девятка Жезлов будет подозревать, что вы хотите поесть за его счет? 
Если вы бесчисленное количество раз ходили на свидания (а может, вообще не ходили), но ничего так и не сложилось, эта книга — для вас.
Вы найдете:
•   информацию о том, как интерпретировать каждую карту Таро в теме отношений, не впадая в панику от выпавшего Короля Мечей;
•   тонны юмора, потому что без него в делах сердечных — никуда;
•   авторский расклад «Кто на самом деле мне нужен?», который поможет не пропустить вашего принца на белом коне, даже если он приехал на автобусе.
Книга для тех, кто готов с юмором и иронией воспринимать абсурдные ситуации из жизни, включая комичные и порой нелепые моменты построения отношений. Прочитав эту книгу, вы хорошо проведете время и получите ценное откровение — поймете, почему «тот самый» пока не найден. Все просто: если хотите встретить Короля Пентаклей, станьте Королевой Пентаклей. Взгляните на любовь свежим взглядом, поймите себя, примите жизнь с улыбкой, и все сложится.</t>
  </si>
  <si>
    <t>Стихи для детей</t>
  </si>
  <si>
    <t>978-5-17-180167-0</t>
  </si>
  <si>
    <t>ASE000000000893952</t>
  </si>
  <si>
    <t>http://cdn.eksmo.ru/v2/ASE000000000893952/COVER/cover1.jpg</t>
  </si>
  <si>
    <t>СтихиЧтениеДомДетСад Барто Стихи для детей</t>
  </si>
  <si>
    <t>Несколько поколений — наши бабушки и дедушки, мамы и папы, ребята нынешнего, двадцать первого, века — выросли на стихотворениях замечательного поэта Агнии Барто.
Весело, просто и без скучных назиданий Агния Львовна рассказывает, как нужно себя вести, как важно быть честным, не жадничать, как быть хорошим другом.
В книгу вошли самые известные стихотворения.
В конце книги даны вопросы к прочитанным текстам.</t>
  </si>
  <si>
    <t>Знаменитая детская писательница Агния Барто трепетно и чутко относилась к маленькому читателю: её замечательные произведения, написанные для мальчишек и девчонок, звучат весело, просто и без скучных назиданий. Именно за эту лёгкость и простоту стихи Агнии Барто любят дети. На её произведениях выросло не одно поколение читателей, и без её книг невозможно представить домашнюю библиотеку.
В книгу вошли самые известные стихотворения Агнии Барто: «Всё на всех», «Думают ли звери», «Мы с Тамарой», «Любочка», «Верёвочка» и многие другие.
В конце книге есть вопросы по текстам стихотворений для размышлений и обсуждения с ребёнком.
Иллюстрации Ю. Молоканова.
Для младшего школьного возраста.</t>
  </si>
  <si>
    <t>Сказки Волшебной страны (Замена перевода)</t>
  </si>
  <si>
    <t>978-5-17-183167-7</t>
  </si>
  <si>
    <t>ASE000000000896354</t>
  </si>
  <si>
    <t>http://cdn.eksmo.ru/v2/ASE000000000896354/COVER/cover1.jpg</t>
  </si>
  <si>
    <t>ТолкинСредиземье(м)Сказки Волшебной страны (Замена перевода)</t>
  </si>
  <si>
    <t>Цикл «Стихи из Алой книги» повествует о приключениях Тома Бомбадила, известного персонажа «Хоббита», а также знакомит читателя с волшебным миром Средиземья: с гномами, троллями, эльфами и прочими странными созданиями – персонажами легенд Старой Англии, которых гений Толкина наделяет романтическими и комическими чертами.
Также в сборник вошла замечательная повесть-сказка «Роверандом», написанная Джоном Р.Р.Толкиным для его детей в 1925 году. После успеха «Хоббита», в 1937 году, она была подготовлена к печати, однако увидела свет лишь в 1998 году, когда автора уже не было в живых.</t>
  </si>
  <si>
    <t>Егерь Императрицы. Гром победы, раздавайся!</t>
  </si>
  <si>
    <t>978-5-17-172224-1</t>
  </si>
  <si>
    <t>ASE000000000887773</t>
  </si>
  <si>
    <t>http://cdn.eksmo.ru/v2/ASE000000000887773/COVER/cover1.jpg</t>
  </si>
  <si>
    <t>ФанБоевикНовЭра Булычев Егерь Императрицы. Гром победы, раздавайся!</t>
  </si>
  <si>
    <t>– «Егерь Императрицы. Гром победы, раздавайся!» — 10-я книга цикла, действие которой развивается на фоне Русско-турецкой войны 1768–1774 годов. Сюжет следует за дальнейшей службой унтер-офицера Алексея Егорова, уже прошедшего важнейшие события кампании — от Кагульского сражения до штурма Бендер.
– Книга продолжает линию взросления и военного становления Егорова: полевые операции, продвижение по службе, тактика и быт русской армии XVIII века показаны через переживания солдата, который постепенно поднимается к офицерскому чину.
– Андрей Булычев известен тем, что сочетает в романах историческую достоверность, драйв боевых сцен и яркий персонажный путь. Его книги читают как исторические приключения с элементами военной драмы, где реальная эпоха становится фоном для формирования героя.
– Серия «Фантастический боевик. Новая эра». Также в серии: Ерофей Трофимов «Толмач», Юрий Артемьев «Братья по крови», Владимир Поселягин «Адмиралы воздушного флота».</t>
  </si>
  <si>
    <t>Дивизия Суворова разгромила османские армии под Фокшанами и  при Рымнике, путь на Стамбул открыт. Но  у  его светлости князя Потемкина‑Таврического неотложные дела в  Санкт‑Петербурге. Приказ войскам  — стоять на зимних квартирах и до его возвращения никаких действий не предпринимать!
—  Упустим турку, опять его штыком из‑за крепостных стен выковыривать! — ворчат бывалые солдаты‑гренадеры. — Пора бы уже полковым барабанам сигнал «в атаку» и  «на штурм» бить!</t>
  </si>
  <si>
    <t>978-5-17-178952-7</t>
  </si>
  <si>
    <t>ASE000000000892962</t>
  </si>
  <si>
    <t>http://cdn.eksmo.ru/v2/ASE000000000892962/COVER/cover1.jpg</t>
  </si>
  <si>
    <t>ЭксклюзивКлассика Кинг Все предельно</t>
  </si>
  <si>
    <t>— От автора романов «Сияние»» и «Зеленая миля».
— Стивен Кинг — один из самых популярных писателей современности. Он создал свыше семи десятков бестселлеров, которые переведены на 44 языка, изданы в 80 странах мира и разошлись по свету тиражом свыше 400 000 000 экземпляров. 
— Бестселлер по версии Publishers Weekly.
— Номинант на Британскую премию фэнтези и на премию Брэма Стокера.
— В данный сборник вошли рассказы «Смиренные сестры Эллурии», «Секционный зал номер четыре», «Верхом на пуле» и «1408».
— В 2007 году рассказ «1408» лег в основу одноименного фильма с Джоном Кьюсаком и Сэмюэлем Л. Джексоном в главных ролях.
— Издание в серии «Эксклюзивная классика» — в удобном карманном формате и узнаваемом оформлении.</t>
  </si>
  <si>
    <t>Лидерство</t>
  </si>
  <si>
    <t>978-5-17-180002-4</t>
  </si>
  <si>
    <t>UNTITLED ON LEADERSHIP</t>
  </si>
  <si>
    <t>ASE000000000893801</t>
  </si>
  <si>
    <t>http://cdn.eksmo.ru/v2/ASE000000000893801/COVER/cover1.jpg</t>
  </si>
  <si>
    <t>ЭксклюзивКлассика Киссинджер Лидерство</t>
  </si>
  <si>
    <t>– Книга «Лидерство» отвечает на вопрос, как именно несколько человек сумели развернуть историю в другую сторону: Киссинджер показывает, как Аденауэр восстанавливал послевоенную Германию, де Голль преобразовывал Францию, Никсон и Садат меняли конфигурацию Холодной войны, Ли Куан Ю строил Сингапур, а Тэтчер проводила болезненные реформы в Британии.
– Для каждого из шести героев автор описывает исходный кризис, набор личных качеств и стратегических решений, а потом показывает, к чему это привело страну и мир; получается не просто серия биографий, а практический разбор подходов к власти и реформам.
– Важно, что Киссинджер пишет не как сторонний исследователь: с каждым из этих политиков он был знаком лично, участвовал в переговорах, видел, как они ведут себя за закрытыми дверями, – и делится наблюдениями практикующего дипломата.
– В книге много конкретики: кризисы, соглашения, реформы, внешнеполитические шаги, экономические реформы, внутренние конфликты – на их примере автор показывает, как лидер находит баланс между национальными интересами, мировым порядком и собственными убеждениями.
– Российское издание в серии «Эксклюзивная классика» предлагает удобный карманный формат и единое качественное оформление для домашней библиотеки.</t>
  </si>
  <si>
    <t>Генри Киссинджер (1923–2023) — американский государственный деятель, дипломат и эксперт в области международной политики, занимал должности советника американского президента по национальной безопасности в 1969–1975 годах и  государственного секретаря США с 1973 по 1977 год. Лауреат Нобелевской премии мира за 1973 год, Киссинджер был одним из самых известных политологов в мире.
Что такое лидерство вообще и какими качествами должен обладать лидер в политике?
Особенно интересно, когда на такие вопросы отвечает авторитетный государственный деятель и сам безусловный лидер — доктор Генри Киссинджер.
В своей последней книге он пишет о шести политических лидерах – Конраде Аденауэре, Шарле де Голле, Ричарде Никсоне, Анваре Садате, Ли Куан Ю и Маргарет Тэтчер.
С ними Генри Киссинджер был лично знаком и наблюдал на протяжении ряда лет, как их  действия меняли ход истории.</t>
  </si>
  <si>
    <t>Сказки Волшебной Страны</t>
  </si>
  <si>
    <t>978-5-17-180230-1</t>
  </si>
  <si>
    <t>ASE000000000893996</t>
  </si>
  <si>
    <t>http://cdn.eksmo.ru/v2/ASE000000000893996/COVER/cover1.jpg</t>
  </si>
  <si>
    <t>ЭксклюзивКлассика Толкин Сказки Волшебной Страны</t>
  </si>
  <si>
    <t>– Книга «Сказки Волшебной Страны» подойдeт тем, кто любит «Хоббита» и «Властелина колец» и хочет увидеть, как устроен мир Толкина за пределами большого эпоса: здесь и истории о Томе Бомбадиле, и отдельные сказки о драконах, деревнях, художниках и странствующих псах.
– Сборник сочетает несколько жанров: веселую деревенскую пародию в «Фермере Джайлсе из Хэма», философскую притчу о художнике и его картине в «Листе Ниггла», камерную космическую сказку «Роверандом» и поэтический цикл «Стихи из Алой книги» с хоббитами, эльфами и морскими чудовищами.
– Благодаря этому книга хорошо работает и как первая встреча с Толкином, и как дополнение к уже знакомому Средиземью: главы можно читать по отдельности, возвращаться к любимым сказкам, перечитывать стихи вслух детям или искать в них отсылки к «большим» романам.
– Для читателя это не просто дополнение к легендариуму, а цельная книга о волшебстве, смехе, страхе, верности и фантазии, написанная рукой автора, которого называют одним из родоначальников современного фэнтези.</t>
  </si>
  <si>
    <t>Повесть о жизни (комплект из 2-х книг)</t>
  </si>
  <si>
    <t>978-5-17-183696-2</t>
  </si>
  <si>
    <t>ASE000000000893966</t>
  </si>
  <si>
    <t>http://cdn.eksmo.ru/v2/ASE000000000893966/COVER/cover1.jpg</t>
  </si>
  <si>
    <t>ЭксклюзивКлассикаРус Паустовский Повесть о жизни (комплект из 2-х книг)</t>
  </si>
  <si>
    <t>– «Повесть о жизни» — это не сухие мемуары, а большой художественный текст, где реальная биография превращается в настоящий роман.
– Через воспоминания автора читатель проходит путь от дореволюционного детства и гимназических лет до первых литературных успехов. Герой описывает войны, смену городов, работу в газетах, встречи с людьми, которые определили его характер и письма.
– Личное и историческое в книге постоянно переплетаются: автор показывает, как один человек живет внутри крупных событий — войны, революции, перемен в стране — и как эти события проходят через частную жизнь.
– Комплект из двух томов серии «Эксклюзив: Русская классика» дает возможность прочитать весь цикл целиком.</t>
  </si>
  <si>
    <t>Долгих восемнадцать лет Константин Паустовский работал над автобиографической «Повестью о жизни». Объемное сочинение детально описывает жизнь автора с раннего детства и до начала тридцатых годов, когда Паустовский впервые почувствовал себя успешным писателем и оставил службу ради литературной карьеры. 
Первые заработки и первые сочинительские опыты, война – на которой Константин Георгиевич служил санитаром и на которой в один день потерял обоих братьев, – революция, работа журналистом и, наконец, заслуженное признание. На страницах «Повести о жизни» личные достижения и переживания автора переплетаются с социальными потрясениями и преображением страны, в которой ему довелось жить.</t>
  </si>
  <si>
    <t>Повесть о жизни. Кн. 1-3</t>
  </si>
  <si>
    <t>978-5-17-180024-6</t>
  </si>
  <si>
    <t>ASE000000000893817</t>
  </si>
  <si>
    <t>http://cdn.eksmo.ru/v2/ASE000000000893817/COVER/cover1.jpg</t>
  </si>
  <si>
    <t>– «Повесть о жизни. Книги 1–3» знакомит читателя с самым важным этапом биографии автора: детством, юностью и первыми годами взрослой жизни на фоне стремительно меняющейся истории страны.
– В книге «Далекие годы» Паустовский показывает мир детства: семья, природа, первые поездки, впечатления, из которых складывается характер будущего писателя. «Беспокойная юность» переносит героя в годы Первой мировой войны; «Начало неведомого века» рассказывает о времени революции и разрушения привычного порядка.
– Личное и историческое здесь постоянно переплетены: семейные истории, дружба, учеба, работа, фронтовой опыт и первые журналистские задания становятся частью большого рассказа об эпохе начала двадцатого века.
– Стиль Паустовского остается тем же, за который его любят: светлая, образная, но простая речь, внимание к природе, к людям, которых он встречает на пути.
– Формат книги удобен для знакомства с автобиографической серией: читатель  получает завершенную историю взросления и решает, хочет ли продолжить путь вместе с автором в следующих томах цикла.</t>
  </si>
  <si>
    <t>Долгих восемнадцать лет Константин Паустовский работал над автобиографической «Повестью о жизни». Объемное сочинение детально описывает жизнь автора с раннего детства и до начала тридцатых годов, когда Паустовский впервые почувствовал себя успешным писателем и оставил службу ради литературной карьеры. 
Первые заработки и первые сочинительские опыты, война – на которой Константин Георгиевич служил санитаром и на которой в один день потерял обоих братьев, – революция, работа журналистом и, наконец, заслуженное признание. На страницах «Повести о жизни» личные достижения и переживания автора переплетаются с социальными потрясениями и преображением страны, в которой ему довелось жить.
В издание вошли 1-3 книги «Повести о жизни».</t>
  </si>
  <si>
    <t>Повесть о жизни. Кн. 4-6</t>
  </si>
  <si>
    <t>978-5-17-180025-3</t>
  </si>
  <si>
    <t>ASE000000000893818</t>
  </si>
  <si>
    <t>http://cdn.eksmo.ru/v2/ASE000000000893818/COVER/cover1.jpg</t>
  </si>
  <si>
    <t>ЭксклюзивКлассикаРус Паустовский Повесть о жизни. Кн. 4-6</t>
  </si>
  <si>
    <t>– «Повесть о жизни. Книги 4–6» — это продолжение и завершение большого пути, начатого в первых томах цикла: теперь перед читателем не школьник и санитар, а взрослый человек, который живет в южных городах, много путешествует, работает журналистом и постепенно становится писателем.
– В книге «Время больших ожиданий» Паустовский показывает Одессу начала двадцатых годов — город, где соседствуют блокада, нищета, юмор, вера в будущее и особая одесская свобода. В «Броске на юг» юг становится пространством риска, красоты и новых знакомств, а «Книга скитаний» собирает впечатления от странствий по стране и встреч с людьми.
– Через эти три книги виден уже другой, послевоенный и послереволюционный мир: не фронт и первые дни новой власти, а построение новой жизни, поиски работы, дальние поездки и постоянное движение в поиске себя. 
– Этот том можно читать как историю зрелости и творческого становления: от «времени ожиданий» до уверенности в своем писательском пути, от случайных работ до осознанного выбора стать писателем.</t>
  </si>
  <si>
    <t>Долгих восемнадцать лет Константин Паустовский работал над автобиографической «Повестью о жизни». Объемное сочинение детально описывает жизнь автора с раннего детства и до начала тридцатых годов, когда Паустовский впервые почувствовал себя успешным писателем и оставил службу ради литературной карьеры. 
Первые заработки и первые сочинительские опыты, война – на которой Константин Георгиевич служил санитаром и на которой в один день потерял обоих братьев, – революция, работа журналистом и, наконец, заслуженное признание. На страницах «Повести о жизни» личные достижения и переживания автора переплетаются с социальными потрясениями и преображением страны, в которой ему довелось жить.
В издание вошли 4-6 книги «Повести о жизни».</t>
  </si>
  <si>
    <t>За точкой невозврата. Полдень битвы</t>
  </si>
  <si>
    <t>Михайловский А.Б., Маркова Ю.В.</t>
  </si>
  <si>
    <t>978-5-17-182274-3</t>
  </si>
  <si>
    <t>ASE000000000887368</t>
  </si>
  <si>
    <t>http://cdn.eksmo.ru/v2/ASE000000000887368/COVER/cover1.jpg</t>
  </si>
  <si>
    <t>ВоенБоевФантастика Михайловский За точкой невозврата. Полдень битвы</t>
  </si>
  <si>
    <t>– Восьмая книга цикла «Врата войны» — масштабного проекта о двух мирах: послевоенного СССР 1941 года и современной России 2018 года, соединенных через межвременной портал. 
– В романе герои сталкиваются с катастрофическими последствиями исторического коллапса, но одновременно — с новой войной модернизированного противника; ставки — судьба страны и новых поколений.
– Цикл сочетает элементы боевой фантастики, альтернативной истории и масштабных военных реконструкций — с яркими характерами, борьбой за выживание и вопросами чести, долга и ответственности за прошлое, настоящее и будущее. 
– Серия «Военная боевая фантастика». Читайте также: Владимир Поселягин «Капитан „Неуловимого“», Виктор Мишин «Солдат трех императоров», Влад Тарханов и Игорь Черепнев «Цена империи. Выбор пути».</t>
  </si>
  <si>
    <t>В сорок втором году Советскому Союзу предстоит, развернувшись лицом на восток, разрешить в свою пользу замороженный конфликт с милитаристской Японией. И в то же время в две тысячи девятнадцатом году противостояние Российской Федерации и коллективного Запада входит в горячую фазу. На человечество надвигается новый Тысячелетний Рейх, на этот раз американского либерального толка. И пока не произойдет коренной перелом, Россия будет вынуждена противостоять этому злу в гордом одиночестве. Все основные действующие лица по обе стороны фронта понимают, что в этой схватке будет лишь один победитель. Ставки взлетели до небес, и весь мир, затаив дыхание, смотрит на этот балет смерти. Со щитом или на щите?</t>
  </si>
  <si>
    <t>Королева скалистого берега. Песнь валькирии</t>
  </si>
  <si>
    <t>978-5-17-181610-0</t>
  </si>
  <si>
    <t>ASE000000000894847</t>
  </si>
  <si>
    <t>http://cdn.eksmo.ru/v2/ASE000000000894847/COVER/cover1.jpg</t>
  </si>
  <si>
    <t>ГероиняННашегоВремени Оболенская Королева скалистого берега. Песнь валькирии</t>
  </si>
  <si>
    <t>– Третья книга в серии «Героиня не нашего времени. Бытовое фэнтези». 
– Первый том в «викингском» цикле про попаданку в Скандинавию IX века. У некоторых героев есть исторические прототипы, да и вообще вся книга насыщена историческими подробностями быта викингов. 
– Роман стал хитом на Литнете.
– О серии: «Героиня не нашего времени» — о женщинах, которые случайно перенеслись в параллельную вселенную, примерно соответствующую нашему Средневековью. Персонажи серии не стали супергероинями, но не сидят сложа руки, а энергично обустраивают мир вокруг себя. А заодно и влюбляются! 
– Также читайте: Любовь Оболенская — «Хозяйка королевской таверны» и «Хозяйка разрушенной крепости».</t>
  </si>
  <si>
    <t>Как снять накопившийся стресс в наше непростое время? Например, можно заняться историческим фехтованием. Как учительница истории Валентина Волкова, надеть средневековые доспехи, взять в руки тренировочное оружие и показать соперницам, кто тут лучшая в этом зрелищном и необычном виде спорта.
Но случается неожиданное! На соревнованиях Валентина получает подлый удар и… оказывается в Скандинавии IX века, в теле местной девушки Лагерты, которую собирается силой взять замуж жестокий хёвдинг Сигурд, предводитель морских разбойников.
Однако теперь это не так просто сделать, ведь в теле робкой и безответной Лагерты обосновалась наша современница, которую за искусство владения мечом товарищи по увлечению прозвали Валькирией!</t>
  </si>
  <si>
    <t>Русская хтонь</t>
  </si>
  <si>
    <t>978-5-17-177591-9</t>
  </si>
  <si>
    <t>ASE000000000891739</t>
  </si>
  <si>
    <t>http://cdn.eksmo.ru/v2/ASE000000000891739/COVER/cover1.jpg</t>
  </si>
  <si>
    <t>ДухРусскойЗемли Короб Русская хтонь</t>
  </si>
  <si>
    <t>Россия — это не только бескрайние просторы и величественные города, но и множество забытых уголков, где время словно остановилось. Каждый камень этих старинных зданий пропитан духом истории. Уникальные деревянные церкви с характерными куполами и прекрасные монастыри словно охраняют секреты былых времён. Эти места наполнены мистикой и романтикой; они напоминают о том, как природа взаимодействует с человеческим творением. 
Анна Короб — российский фотограф-документалист. Заброшенные церкви, увядающие усадьбы, мертвые деревни — вот главные объекты ее репортажей. Много лет Анна ездит по стране, преодолевая километры, чтобы запечатлеть эти памятники прошлого, забытые временем и людьми. Ее фотографии — это не просто снимки, а мощные свидетельства былого величия и красоты. Они несут в себе грусть по ушедшим временам, но в то же время даруют надежду на то, что эти объекты будут сохранены для будущих поколений.</t>
  </si>
  <si>
    <t>Там, где кончается тревога. Психологический роман-терапия о свободе, которую обретает человек, избавляясь от тревожности, страхов и панических атак</t>
  </si>
  <si>
    <t>Федоренко Павел</t>
  </si>
  <si>
    <t>978-5-17-181342-0</t>
  </si>
  <si>
    <t>ASE000000000894901</t>
  </si>
  <si>
    <t>http://cdn.eksmo.ru/v2/ASE000000000894901/COVER/cover1.jpg</t>
  </si>
  <si>
    <t>ЖизньНаMaximum Федоренко Там, где кончается тревога. Психологический роман-терапия о свободе, которую обретает человек, избавляясь от тревожности, страхов и панических атак</t>
  </si>
  <si>
    <t>Павел Федоренко — магистр психологии, сертифицированный КПТ- и РЭПТ-терапевт, генеральный директор Клиники когнитивной психотерапии, генеральный директор Института Когнитивно-поведенческой психотерапии, основатель Академии здорового мышления.
Представьте, что вы можете заглянуть на сеансы терапии людей, которые борются с теми же страхами, что и вы. Увидеть, как они спотыкаются, сомневаются, но все равно находят в себе силы идти дальше.
Именно это вы сможете прочитать в романе-терапии — уникальном формате от практикующего психотерапевта и автора бестселлеров о работе с тревогой.
Вместо сухой теории — живые истории, чувства и прозрения главных героев: Марины, три года не выходившей из дома; Олега, разрушившего себя перфекционизмом; Анны, боявшейся доверять даже самой себе. Вы увидите не только их страхи, но и то, как они постепенно учатся слышать тревогу — не как врага, а как внутреннего учителя.
Эта книга не дарует мгновенное исцеление, но в ней есть проверенные методы КПТ, РЭПТ и схема-терапии, которые вы увидите в контексте реальных жизней. Вы узнаете не только «что делать», но и «почему это так трудно» — и, главное, «как найти в себе силы попробовать», даже когда кажется, что выхода нет.
Это не волшебная таблетка. Это приглашение в путешествие — туда, где кончается тревога… и начинается настоящая жизнь.
В этой книге вы найдете:
•   не теорию, а живой опыт: истории героев, в которых вы узнаете себя — со всеми страхами, сомнениями и попытками вырваться на свободу;
•   проверенные техники КПТ, РЭПТ и схема-терапии, вплетенные в повествование так, что вы не просто читаете о них, а видите, как они помогают в реальности;
•   ответ на вопрос «Почему даже самые правильные советы не работают в момент паники?» — и что на самом деле мешает применить то, что вы уже знаете;
•   новое отношение к тревоге: вы перестанете видеть в ней врага и услышите в ней сигнал о подавленных чувствах и скрытых потребностях.</t>
  </si>
  <si>
    <t>Йоко Оно: полная биография</t>
  </si>
  <si>
    <t>Шефф Д.</t>
  </si>
  <si>
    <t>Культовые судьбы. Биографии</t>
  </si>
  <si>
    <t>978-5-17-172603-4</t>
  </si>
  <si>
    <t>КультСудьбыБиографии</t>
  </si>
  <si>
    <t>ASE000000000859486</t>
  </si>
  <si>
    <t>http://cdn.eksmo.ru/v2/ASE000000000859486/COVER/cover1.jpg</t>
  </si>
  <si>
    <t>КультСудьбыБиографии Шефф Йоко Оно: полная биография</t>
  </si>
  <si>
    <t>Автор познакомился с Йоко Оно и Джоном Ленноном в 1980 году во время интервью, всего за несколько месяцев до убийства Джона. После трагедии Шефф и Йоко сблизились. Настоящая книга — это история жизни Йоко Оно, написанная на основе многолетней дружбы и интервью с художницей и ее близкими и друзьями: от непростого детства во времена Второй мировой войны до первого появления на авангардных арт-сценах Лондона, Токио и Нью-Йорка. Йоко часто вспоминают только благодаря влиянию на The Beatles и карикатурно изображают как коварную соблазнительницу и самозванку. Благодаря Шеффу перед читателем предстает самостоятельная художница и музыкант, смелая активистка и настоящая икона стиля.</t>
  </si>
  <si>
    <t>Огонек моей души</t>
  </si>
  <si>
    <t>Бриз Э.</t>
  </si>
  <si>
    <t>978-5-17-181251-5</t>
  </si>
  <si>
    <t>ASE000000000894810</t>
  </si>
  <si>
    <t>http://cdn.eksmo.ru/v2/ASE000000000894810/COVER/cover1.jpg</t>
  </si>
  <si>
    <t>ЛюбовьБезКомпромиссов Бриз Огонек моей души</t>
  </si>
  <si>
    <t>– Для поклонников сериала «Элита»!
– Яркий молодежный роман о столкновении отличницы-чирлидера и дерзкого гонщика в антураже престижной частной школы.
– Элина Бриз — популярный автор, чьи истории активно обсуждают в Сети.
– Серия «ALL IN. Любовь без компромиссов» — горячие сюжеты с тропом «от ненависти до любви». Читайте также: «Девочка-лед» Анны Джолос и «Плохой для хорошей» Елены Безруковой.</t>
  </si>
  <si>
    <t>Для Риты, лучшей ученицы и капитана чирлидеров, главное - это дисциплина и победа на предстоящем чемпионате. Она привыкла, что все идет по плану, пока случайность не сталкивает ее с Маратом - загадочным и наглым мотоциклистом, который живет по своим правилам. Он видит в ней не просто "хорошую девочку", а "Огонек", который хочет приручить. В то время как Риту затягивает в водоворот опасных гонок, ревности и тайн, ее лучшая подруга наносит удар в спину, доказывая, что враг может быть гораздо ближе, чем кажется.</t>
  </si>
  <si>
    <t>Человек-кошмар</t>
  </si>
  <si>
    <t>Маркерт Д.</t>
  </si>
  <si>
    <t>978-5-17-164241-9</t>
  </si>
  <si>
    <t>THE NIGHTMARE MAN</t>
  </si>
  <si>
    <t>ASE000000000881368</t>
  </si>
  <si>
    <t>http://cdn.eksmo.ru/v2/ASE000000000881368/COVER/cover1.jpg</t>
  </si>
  <si>
    <t>МастераУжасов Маркерт Человек-кошмар</t>
  </si>
  <si>
    <t>— Впервые на русском языке. Новая книга серии «Мастера ужасов».
— Леденящий душу олдскульный хоррор, который придется по душе поклонникам творчества Стивена Кинга, Дина Кунца, Ричарда Матесона, Питера Страуба и Пола Тремблея.
— Жуткий, динамичный, остросюжетный роман с неожиданной концовкой.
— Увлекательная смесь хоррора, триллера, слэшера, саспенса и детектива. 
— Д.Г. Маркерт — успешный американский писатель и сценарист, автор ряда хорроров и исторических романов.</t>
  </si>
  <si>
    <t>У Бена Букмена, писателя и автора бестселлеров в жанре хоррор, скоро выходит новый роман «Пугало». И накануне старта продаж детектива Миллса вызывают на место жуткого убийства. Кто-то зарезал целую семью, а тела зашил в коконы из кукурузной шелухи, прямо как это случилось в книге Букмена. Когда еще одну семью убивают так же, писатель становится главным подозреваемым. Проблема в том, что он не может вспомнить, каким образом сумел всего за три дня закончить свой роман,— знает только то, что написал его, уехав в Блэквуд, поместье, унаследованное им от деда, о котором в городе всегда ходили странные слухи. Бен работал в атриуме — комнате, куда его в детстве никогда не пускали, забитой рядами странных книг без названий, но с номерами. И чем глубже Бен погружается в историю Блэквуда, тем яснее понимает, что, возможно, выпустил на свободу нечто зловещее, заточенное там давным-давно. И оно не остановится на ужасах, скрытых на страницах «Пугала».</t>
  </si>
  <si>
    <t>Открой, когда трудно. Рабочая тетрадь с терапевтическими прописями для наполненной жизни, несмотря на тяжелые чувства и мысли, на основе метода терапии принятия и ответственности ACT</t>
  </si>
  <si>
    <t>978-5-17-180853-2</t>
  </si>
  <si>
    <t>Космина Анна Геннадьевна</t>
  </si>
  <si>
    <t>ASE000000000894281</t>
  </si>
  <si>
    <t>http://cdn.eksmo.ru/v2/ASE000000000894281/COVER/cover1.jpg</t>
  </si>
  <si>
    <t>ПсихотерапияПрактикум Открой, когда трудно. Рабочая тетрадь с терапевтическими прописями для наполненной жизни, несмотря на тяжелые чувства и мысли, на основе метода тер...</t>
  </si>
  <si>
    <t>У каждого из нас бывают трудные дни, когда одолевают неприятные мысли и тяжелые чувства.
Эта тетрадь основана на научно обоснованном подходе терапии принятия и ответственности (ACT), разработанном американским психологом Стивеном Хейсом. Его ключевая идея — развитие психологической гибкости, которая поможет жить наполненной жизнью и принять, что переживания являются ее частью. 
Вы научитесь обращаться со всеми своими чувствами и мыслями без ненужной и утомительной борьбы, относиться к самому себе бережно и с теплом и выбирать те действия, которые делают жизнь такой, как вы хотите. 
Откройте эту тетрадь, когда вам трудно и одолевают тяжелые мысли. Один разворот тетради, 10–15 минут вашего времени дадут ощутимый терапевтический эффект!
Открой, когда трудно — тетрадь, которая приглашает стать безопасной гаванью:
•   для эмоций и чувств, c которыми вы ищете способы справляться или вовсе не хотите встречаться; 
•   для мыслей, которые порой могут пугать, вызывать чувство вины, стыда, печали или разочарования;
•   для знакомства с вашими потребностями, о которых говорят ваши эмоции и мысли;
•   для бережного отношения к себе, самоподдержки и вдохновляющих идей о том, каким человеком вам важно быть и какую жизнь жить.</t>
  </si>
  <si>
    <t>Простоквашино. Игры и загадки</t>
  </si>
  <si>
    <t>Простоквашино (КИНО)</t>
  </si>
  <si>
    <t>978-5-17-182969-8</t>
  </si>
  <si>
    <t>Простоквашино(КИНО)</t>
  </si>
  <si>
    <t>ASE000000000896170</t>
  </si>
  <si>
    <t>http://cdn.eksmo.ru/v2/ASE000000000896170/COVER/cover1.jpg</t>
  </si>
  <si>
    <t>Простоквашино(КИНО)Игры и загадки(в кино с 01.01.2026)</t>
  </si>
  <si>
    <t>Добро пожаловать в Простоквашино!
Матроскин, Шарик, Галчонок, Мурка и Гаврюша приготовили для тебя целую коллекцию весёлых заданий. Готов разгадывать, искать, рисовать и играть? Тогда вперёд, навстречу весёлым приключениям!</t>
  </si>
  <si>
    <t>Простоквашино. Игры и лабиринты</t>
  </si>
  <si>
    <t>978-5-17-182984-1</t>
  </si>
  <si>
    <t>ASE000000000896163</t>
  </si>
  <si>
    <t>http://cdn.eksmo.ru/v2/ASE000000000896163/COVER/cover1.jpg</t>
  </si>
  <si>
    <t>Простоквашино(КИНО)Игры и лабиринты(в кино с 01.01.2026)</t>
  </si>
  <si>
    <t>Герои Простоквашино зовут тебя в гости! 
Они подготовили для тебя целый набор увлекательных игр и головоломок! 
Ты готов отправиться в увлекательное путешествие по Простоквашино? 
Тогда вперёд навстречу приключениям!</t>
  </si>
  <si>
    <t>Простоквашино. Раскраска (Матроскин)</t>
  </si>
  <si>
    <t>978-5-17-182963-6</t>
  </si>
  <si>
    <t>ASE000000000896162</t>
  </si>
  <si>
    <t>http://cdn.eksmo.ru/v2/ASE000000000896162/COVER/cover1.jpg</t>
  </si>
  <si>
    <t>Простоквашино(КИНО)Раскраска (Матроскин)(в кино с 01.01.2026)</t>
  </si>
  <si>
    <t>Любимые герои из Простоквашино ждут тебя! 
Матроскин, Шарик, галчонок Хватайка приглашают тебя в свою деревню. 
Хватай цветные карандаши или фломастеры и оживи этот чудесный мир!</t>
  </si>
  <si>
    <t>Простоквашино. Раскраска (Шарик)</t>
  </si>
  <si>
    <t>978-5-17-182968-1</t>
  </si>
  <si>
    <t>ASE000000000896169</t>
  </si>
  <si>
    <t>http://cdn.eksmo.ru/v2/ASE000000000896169/COVER/cover1.jpg</t>
  </si>
  <si>
    <t>Простоквашино(КИНО)Раскраска (Шарик)(в кино с 01.01.2026)</t>
  </si>
  <si>
    <t>В Простоквашино всегда есть место чудесам!
Возьми карандаши, добавь красок и помоги любимым героям сделать их деревню самой яркой на свете.</t>
  </si>
  <si>
    <t>Как мы стареем</t>
  </si>
  <si>
    <t>Мёрфи К.</t>
  </si>
  <si>
    <t>978-5-17-165120-6</t>
  </si>
  <si>
    <t>How We Age</t>
  </si>
  <si>
    <t>ASE000000000882288</t>
  </si>
  <si>
    <t>http://cdn.eksmo.ru/v2/ASE000000000882288/COVER/cover1.jpg</t>
  </si>
  <si>
    <t>Corpus.Мёрфи Как мы стареем</t>
  </si>
  <si>
    <t>– От ведущей исследовательницы в области биологии старения.
– Путеводитель по миру таинственных механизмов, управляющих продолжительностью жизни.
– Редкий шанс заглянуть внутрь настоящей науки и узнать, как ученые ищут пути к долголетию.
– В этой книге нет сомнительных рецептов вечной молодости, а есть лишь актуальные знания, которые способны улучшить нашу жизнь прямо сейчас.
– Для поклонников творчества Сиддхартхи Мукерджи и Карла Циммера.</t>
  </si>
  <si>
    <t>Наше информационное поле переполнено разговорами о старении: как его замедлить, а то и вовсе предотвратить, насколько вообще возможно продлить человеческую жизнь, сумеем ли мы достичь бессмертия и так далее. Найдется все, от научно обоснованных практических советов до научно-фантастических гипотез, — но как определить, что из этого и правда связано с наукой? Биолог Колин Мёрфи, которая преподает в Принстонском университете и сама занимается проблемами старения в своей лаборатории, сочла необходимым честно описать современное положение дел. Она подробно рассказывает, как ученые нащупывают пути к продлению жизни и улучшению ее качества, в каких направлениях проводятся исследования и каким образом можно интерпретировать их результаты. Добросовестная фундаментальная наука никогда не дает простых ответов, зато позволяет смотреть на волнующие нас вопросы реалистично — без розовых очков, но со здоровой долей оптимизма.</t>
  </si>
  <si>
    <t>Золотая коллекция. Зачистить Зону</t>
  </si>
  <si>
    <t>Гравицкий А.А.</t>
  </si>
  <si>
    <t>978-5-17-179233-6</t>
  </si>
  <si>
    <t>ASE000000000893245</t>
  </si>
  <si>
    <t>http://cdn.eksmo.ru/v2/ASE000000000893245/COVER/cover1.jpg</t>
  </si>
  <si>
    <t>S.T.A.L.K.E.R! Гравицкий Золотая коллекция. Зачистить Зону</t>
  </si>
  <si>
    <t>– Одиннадцатая книга из «Золотой коллекции» — переиздание бестселлеров серии S.T.A.L.K.E.R., выходивших стотысячными тиражами в 2007–2010 годах.
– «Зачистить Зону» Алексея Гравицкого — продолжение культового романа «Зона тумана» о сталкере с позывным Мунлайт.
– Алексей Гравицкий — писатель-фантаст и сценарист фильмов и сериалов «Великая», «Непрощенный», «Чикатило», «Онегин».
– Серия Stalker — фантастические романы, действие которых разворачивается в аномальных зонах, возникших вследствие катастроф.</t>
  </si>
  <si>
    <t>Охраняемый Периметр вокруг Зоны отчуждения, с одной стороны, призван защитить мирных жителей от всего, что может выползти с зараженной территории. С другой — препятствует незаконному проникновению внутрь. И тот, кто контролирует Периметр, автоматически берет под контроль нелегальный трафик артефактов и любую связь находящихся в Зоне сталкеров с Большой землей. 
Амбициозный генерал Хворостин, назначенный командовать воинскими частями в одном из секторов Периметра, решает не ограничиваться контролем над вверенным объектом, а распространить свою власть на всю аномальную территорию. В его распоряжении и средства, и исполнители, и план по зачистке.
А Зона между тем живет своей жизнью, и вольный бродяга Мунлайт, занятый спасением раненого товарища, даже не подозревает, какие события грядут в обозримом будущем.</t>
  </si>
  <si>
    <t>Билл Завоеватель. Неприметный холостяк. Большие деньги</t>
  </si>
  <si>
    <t>978-5-17-180326-1</t>
  </si>
  <si>
    <t>BILL THE CONQUEROR. THE SMALL BACHELOR. BIG MONEY</t>
  </si>
  <si>
    <t>ASE000000000894098</t>
  </si>
  <si>
    <t>http://cdn.eksmo.ru/v2/ASE000000000894098/COVER/cover1.jpg</t>
  </si>
  <si>
    <t>БиблКлассики Вудхаус Билл Завоеватель. Неприметный холостяк. Большие деньги</t>
  </si>
  <si>
    <t>— Классика английского юмора.
— Пелам Гренвилл Вудхаус — один из самых популярных английских авторов XX века, за свою долгую и насыщенную карьеру он написал около 100 книг, наиболее известными из которых были романы о добродушном великосветском разгильдяе Берти Вустере и его слуге, находчивом Дживсе. Эти истории позже легли в основу популярного комедийного сериала со Стивеном Фраем и Хью Лори в главных ролях.
— Сразу три романа П.Г. Вудхауса под одной обложкой.
— Издание в коллекционном оформлении серии «Библиотека классики»: суперобложка, минималистичный переплет бумвинил, качественная бумага.</t>
  </si>
  <si>
    <t>Беспечный повеса, почтенный холостяк и лорд — что объединяет истории этих влюбленных молодых людей? Конечно же, фирменный искрометный юмор Пелама Гренвилла Вудхауса! Такое количество сюжетных поворотов удивит даже давних поклонников его творчества.
Получится ли у Билла Веста добиться руки Алисы Кокер и перевоспитать ее брата – любителя выпивки? Сможет ли холостяк Джордж Финч вырваться из паутины романтических отношений, недоразумений и комедийных неудач? Как двое друзей, лорд Бискертон и Берри Конвей, решат свои финансовые проблемы и кого же выберет племянница миллионера Т. Патерсона Фрисби, юная Энн Мун?</t>
  </si>
  <si>
    <t>Чужой среди своих. Истории о школе, дружбе, страхах и вере в себя</t>
  </si>
  <si>
    <t>Лисицкая А.Ю., Киселев С.С., Владимова М.Г., Кривушенкова Ф.С. и др.</t>
  </si>
  <si>
    <t>Большая книга подростка: курс на взросление</t>
  </si>
  <si>
    <t>978-5-17-180652-1</t>
  </si>
  <si>
    <t>БолКнПодростка</t>
  </si>
  <si>
    <t>ASE000000000894216</t>
  </si>
  <si>
    <t>http://cdn.eksmo.ru/v2/ASE000000000894216/COVER/cover1.jpg</t>
  </si>
  <si>
    <t>БолКнПодростка Лисицкая Чужой среди своих. Истории о школе, дружбе, страхах и вере в себя</t>
  </si>
  <si>
    <t>Счастье – это когда тебя понимают. С этим не поспоришь, но всегда ли мы сами умеем не только слушать, но и слышать окружающих? Героям этой книги повезло. Они смогли найти друзей, которые готовы их выслушать, поддержать, разделить с ними и сложные моменты жизни, и безудержную радость. В книге ты прочитаешь реальные школьные истории твоих сверстников. Здесь есть и победы, и поражения, и удачи, и разочарование. Присмотрись, может быть, они ответят на твои вопросы, подарят вдохновение. И ты решишь записать свои мысли, ситуации, приключения, в которые попал, и поделишься этим с близкими людьми. специальные задания. В конце каждого раздела помогут тебе разобраться в своих чувствах и переживаниях и лучше понять себя. Во всех этих историях есть небольшой, но очень секрет. Так и быть – вот он: в ситуации есть выбор, который зависит от нас. Читай с пользой и удовольствием! И верь в себя!</t>
  </si>
  <si>
    <t>В книге собраны истории, которые раскрывают важный секрет успешной школьной жизни и веры в себя. Так сложно бывает  найти своё место в классе, получить удовольствие от учёбы! Иногда чувствуешь себя одиноким в кругу друзей и близких. Рассказы о школе, дружбе, первой любви не выдумка, они основаны на реальных событиях. Задания и подсказки психолога в конце каждого раздела помогут разобраться в своих чувствах и подскажут, как найти общий язык с окружающими. Книга подарит вдохновение и внутреннюю силу, научит верить в себя и ценить каждую минуту!
Для среднего школьного возраста.</t>
  </si>
  <si>
    <t>Сакральные квесты. Зачем религия и мифология в видеоиграх</t>
  </si>
  <si>
    <t>Мойжес Л.В.</t>
  </si>
  <si>
    <t>978-5-17-182114-2</t>
  </si>
  <si>
    <t>ASE000000000879435</t>
  </si>
  <si>
    <t>http://cdn.eksmo.ru/v2/ASE000000000879435/COVER/cover1.jpg</t>
  </si>
  <si>
    <t>ВидеоигрыГлубокоеПогружение Мойжес Сакральные квесты. Зачем религия и мифология в видеоиграх</t>
  </si>
  <si>
    <t>Видеоигры и религия — два мира, которые пересекаются гораздо глубже, чем кажется на первый взгляд.
На экране мы сражаемся с монстрами, пришед¬шими из религиозных текстов и древних мифов, защищаем, соблазняем или уничтожаем богов — а иногда берем на себя их роль. Мы выстраиваем роскошные виртуальные храмы, руководим свя¬щенными войнами и примиряем враждующие груп¬пы верующих, раскрываем тайны запретных культов и реконструируем забытые религиозные тексты. 
Эта книга — приглашение погрузиться в таин¬ственный и многогранный мир сакрального в играх и понять, как и почему мифы и религия влияют на нарратив и геймплей, а главное — как через вирту¬альные квесты раскрываются глубинные смыслы, формирующие нас самих.
Леонид Мойжес - преподаватель на направлении гейм-дизайна Московского института бизнеса и дизайна.</t>
  </si>
  <si>
    <t>Сухая рука</t>
  </si>
  <si>
    <t>978-5-17-179873-4</t>
  </si>
  <si>
    <t>Wessex Tales</t>
  </si>
  <si>
    <t>ASE000000000893666</t>
  </si>
  <si>
    <t>http://cdn.eksmo.ru/v2/ASE000000000893666/COVER/cover1.jpg</t>
  </si>
  <si>
    <t>ВикторианскийБестселлер Гарди Сухая рука</t>
  </si>
  <si>
    <t>Литературоведы называют Томаса Гарди «одним из великолепных мастеров короткой прозы», а сам автор считал, что «рассказ должен быть исключительным, чтобы оправдать свое существование». Так, например, в рассказе «Сухая рука» Гарди отразил свое видение сентиментальной готической прозы, вписав сверхъестественные явления в реалистичную обыденность сельской жизни. Рода Брук в одиночку растит сына, отцом которого является владелец местной фермы, мистер Лодж. Вскоре после того как Лодж женится на молодой красавице Гертруде, девушка является Роде во сне в образе страшной ведьмы. Сон ли это?
В данное издание вошли также «Проповедник в смятении», «Три незнакомца», «Незваные гости» и другие произведения автора.</t>
  </si>
  <si>
    <t>Лучшая работа в мире: история ветерана ЧВК «Вагнер»</t>
  </si>
  <si>
    <t>Деюре К., Зараф А.</t>
  </si>
  <si>
    <t>978-5-17-179266-4</t>
  </si>
  <si>
    <t>ASE000000000893289</t>
  </si>
  <si>
    <t>http://cdn.eksmo.ru/v2/ASE000000000893289/COVER/cover1.jpg</t>
  </si>
  <si>
    <t>ВремяZ Деюре Лучшая работа в мире: история ветерана ЧВК «Вагнер»(ИДЛенинград)</t>
  </si>
  <si>
    <t>Книга «Лучшая работа в мире: история ветерана ЧВК
“Вагнер”» Кирилла Деюре и Адиля Зарафа представляет со-
бой уникальное свидетельство очевидца, прошедшего через
современные локальные военные конфликты XXI века — от
Северного Кавказа до Сирии и Ливии. В центре повество-
вания — личный опыт бойца самого известного российского
частного добровольческого формирования, дослужившегося
до должности командира разведвзвода.
Перед читателем разворачивается подлинная хроника
событий, собранная в откровенные и жёсткие мемуары, где
фронтовая правда звучит без прикрас. Будни бойцов, их ис-
пытания, потери и редкие мгновения облегчения. Это не ро-
ман и не публицистика, а прямая речь участника, где каждая
деталь прожита и выстрадана, а история становится частью
общей памяти о войне.
«Мы жили войной такой, какая она есть на самом деле,
а не такой, как её рисуют на картах. И это действительно —
лучшая работа в мире».</t>
  </si>
  <si>
    <t>Немецкая школа дрессировки щенков. Современные методики воспитания</t>
  </si>
  <si>
    <t>Ганслоссер У., Хинте-Брайндль Б., Штраус К.</t>
  </si>
  <si>
    <t>978-5-17-179323-4</t>
  </si>
  <si>
    <t>Moderne Welpenerziehung: Kompetenz im Alltag - mit 20 Übungen für Hund &amp; Mensch</t>
  </si>
  <si>
    <t>ASE000000000893345</t>
  </si>
  <si>
    <t>http://cdn.eksmo.ru/v2/ASE000000000893345/COVER/cover1.jpg</t>
  </si>
  <si>
    <t>ИдеалСобака Ганслоссер Немецкая школа дрессировки щенков. Современные методики воспитания</t>
  </si>
  <si>
    <t>Золотой стандарт кинологического образования — немецкая школа воспитания и дрессировки собак, известная своим научным подходом, системностью и глубоким уважением к питомцу как к мыслящей и чувствующей личности.
•   Как понять собаку через язык тела, эмоции, формирование привязанности и особенности восприятия мира.
•   В чем разница между воспитанием и дрессировкой: почему послушная собака — не всегда воспитанная, и как построить отношения, основанные на взаимном уважении и доверии.
•   Как развить ключевые навыки: от контроля над импульсами и вежливого поведения до умения просить о помощи и спокойно переносить стресс.
•   Как подобрать подход к вашему щенку: в книге подробно разбираются разные типы личности собак, что позволяет найти индивидуальный ключ к сердцу вашего питомца.
Особенность немецкой школы — в гармоничном сочетании проверенной практики с фундаментальной теорией от ведущих мировых специалистов.
Книга рекомендована к изданию на русском языке Татьяной Романовой 
(действующий член Международной ассоциации консультантов по поведению животных (IAABC), член Ассоциации профессиональных тренеров собак (APDT), автор книги «Главная книга владельца собаки»)</t>
  </si>
  <si>
    <t>Папамамалогия. Рис. А. Мартынова</t>
  </si>
  <si>
    <t>Как пережить трудное детство</t>
  </si>
  <si>
    <t>978-5-17-138006-9</t>
  </si>
  <si>
    <t>КакПережитьТрудноеДетство</t>
  </si>
  <si>
    <t>ASE000000000858894</t>
  </si>
  <si>
    <t>http://cdn.eksmo.ru/v2/ASE000000000858894/COVER/cover1.jpg</t>
  </si>
  <si>
    <t>КакПережитьТрудноеДетство Остер Папамамалогия. (илл. А. Мартынова)</t>
  </si>
  <si>
    <t>«Папамамалогия — наука о взрослых. Они, взрослые, живут везде, где хотят, и неожиданно встречаются в природе на каждом шагу, почти так же часто, как дети».
В этой книге знаменитый писатель Григорий Остер с юмором описывает разные виды взрослых, из чего они состоят, их повадки и привычки, чего от них можно ожидать, а чего нужно опасаться.</t>
  </si>
  <si>
    <t>«Папамамалогия» — наука о взрослых. И если детей воспитывают взрослые, то как детям быть со взрослыми, как их лучше понимать? Чтобы ответить на эти вопросы, Григорий Остер написал эту весёлую и увлекательную книгу. Из книги можно узнать, как устроены взрослые, какие у них характеры, привычки, как они выглядят, как ведут хозяйство, чего стоит от них ожидать, а чего опасаться, и многое другое!
Рисунки А. Мартынова.
Для младшего школьного возраста.</t>
  </si>
  <si>
    <t>Классика в тренде</t>
  </si>
  <si>
    <t>978-5-17-182805-9</t>
  </si>
  <si>
    <t>КлассикаТренд</t>
  </si>
  <si>
    <t>ASE000000000895984</t>
  </si>
  <si>
    <t>http://cdn.eksmo.ru/v2/ASE000000000895984/COVER/cover1.jpg</t>
  </si>
  <si>
    <t>КлассикаТренд Толстой Золотой ключик, или Приключения Буратино</t>
  </si>
  <si>
    <t>Буратино отправляется в путь, где каждый день открывает новые тайны и необычные встречи. Верные друзья помогают ему находить выход из непростых ситуаций, а смелость и находчивость ведут его всё дальше по удивительному и таинственному миру. На этом пути он сталкивается с загадками и испытаниями, а в самом сердце сказки — тайна Золотого ключика, которая манит и зовёт к открытиям.</t>
  </si>
  <si>
    <t>Планета ссыльных</t>
  </si>
  <si>
    <t>978-5-17-182277-4</t>
  </si>
  <si>
    <t>ASE000000000892444</t>
  </si>
  <si>
    <t>http://cdn.eksmo.ru/v2/ASE000000000892444/COVER/cover1.jpg</t>
  </si>
  <si>
    <t>Коллекция Дроздов Планета ссыльных(ИДЛенинград)</t>
  </si>
  <si>
    <t>– Две сильные истории о выживании на чужой планете и втором рождении человека в экстремальных обстоятельствах.
– В сборник входят «Запасной мир» и «Капеллан» — романы о людях, которых судьба забросила в суровые условия дикой планеты, где уровень цивилизации напоминает Средневековье, а каждое решение может стать последним. Оба протагониста лишены прошлого и поставлены в условия, где приходится полагаться на умения, силу воли и способность адаптироваться. 
– Анатолий Дроздов — популярный писатель, чьи книги стабильно держатся в топах фантастики.
– Серия «Коллекция». Также в серии: Константин Денисов «Выживальщики», Юрий Валин «Окраины», Артем Каменистый «Альфа-ноль».</t>
  </si>
  <si>
    <t>Красивые планеты. Прекрасный климат, чистый воздух, леса кишат дичью. И люди здесь такие же, как на Земле. Одна беда — не рады чужакам. Поэтому у сосланных в этот мир героев книг одна задача — выжить и, если повезет, дождаться возвращения на Землю. Вот только притвориться ветошью и отсидеться в тихом месте у них не получается — события на планетах разворачиваются бурные и не щадящие жизни пришлых. Придется вспомнить прошлое и делом доказать, что русского офицера лучше не трогать и не будить в нем зверя…</t>
  </si>
  <si>
    <t>S-T-I-K-S. Карат-1 (сборник)</t>
  </si>
  <si>
    <t>978-5-17-179284-8</t>
  </si>
  <si>
    <t>ASE000000000893312</t>
  </si>
  <si>
    <t>http://cdn.eksmo.ru/v2/ASE000000000893312/COVER/cover1.jpg</t>
  </si>
  <si>
    <t>КоллекцияФантастики Каменистый S-T-I-K-S. Карат-1 (сборник)</t>
  </si>
  <si>
    <t>– Сборник включает истории цикла «S-T-I-K-S» «Человек с котом» и «Человеческий улей». 
– Мир «Улья» складывается из множества фрагментов разных миров, что превращает обитателей в мутантов, зомби и монстров. Главный герой — Карат, «иммунный» в этом хаотичном мире: большинство погибает или становится чудовищами, но Карат получает шанс выжить, сражаясь с монстрами.
– Читателя ждет классический постапокалипсис — мир постоянной опасности, ожесточенные схватки, мутанты, выживание, «рейдерство» в новой реальности.
– Артем Каменистый — один из популярных российских фантастов, пишет с 2005 года. Настоящее имя — Артур Смирнов.
– Серия «Коллекция фантастики». Читайте также: Сергей Карелин «Адвокат Империи», Дмитрий Шелег «Живой лед», Григорий Шаргородский «Оценщик-1».</t>
  </si>
  <si>
    <t>Улей — место, куда попасть просто, а выбраться невозможно. На боль-
шей части его территории ты всего лишь дичь, а редкие островки стабиль-
ности за одну ночь могут превратиться в смертельную ловушку для всех
обитателей. Мутирующие зомби; ударные беспилотники; вооруженные до
зубов солдаты неведомых армий, для которых ты не более чем ценный био-
логический материал; твои озверевшие коллеги по несчастью — вот краткий
перечень тех, кто на тебя охотится. Так сколько ты здесь протянешь? День?
Неделю? Год? Время пошло...</t>
  </si>
  <si>
    <t>Шпионы и все остальные. Данил Корецкий (м)</t>
  </si>
  <si>
    <t>978-5-17-179758-4</t>
  </si>
  <si>
    <t>Корецкий(best/м)</t>
  </si>
  <si>
    <t>ASE000000000893548</t>
  </si>
  <si>
    <t>http://cdn.eksmo.ru/v2/ASE000000000893548/COVER/cover1.jpg</t>
  </si>
  <si>
    <t>Корецкий(best/м)Атомный поезд(2-ое издание)</t>
  </si>
  <si>
    <t>– Переиздание культового романа писателя в покете.
– Данил Корецкий — один из признанных мастеров российского детектива, криминалист и автор, чьи книги неизменно входят в списки самых популярных. Создатель серии «Антикиллер», а также бестселлеров «Рок-н-ролл под Кремлем» и «Оперативный псевдоним». Суммарный тираж его произведений превышает 20 миллионов экземпляров. По нескольким романам Корецкого сняты экранизации, в том числе блокбастер Егора Кончаловского «Антикиллер» с Гошей Куценко.
— Серия «Шпионы и все остальные. Данил Корецкий». Читайте также: «Оперативный псевдоним», «Антикиллер», «Лабутены для Золушки».</t>
  </si>
  <si>
    <t>Выпускник ракетного училища лейтенант Кудасов получает распределение на сверхсекретный объект. Передвижной ракетный комплекс "Мобильный скорпион", иначе называемый атомным поездом, - сверхсекретный объект российской обороны. Но его экипаж - люди, а не механизмы. Поэтому за бронированными стеклами сверхсекретного объекта кипят нешуточные страсти: любовь, ревность, предательство, психические отклонения...
И любой психологический срыв среди экипажа может привести к запуску ядерной ракеты и обрушить на мир ужас ядерной войны</t>
  </si>
  <si>
    <t>Последний танец</t>
  </si>
  <si>
    <t>Биллингем М.</t>
  </si>
  <si>
    <t>978-5-17-171776-6</t>
  </si>
  <si>
    <t>The Last Dance</t>
  </si>
  <si>
    <t>ASE000000000887322</t>
  </si>
  <si>
    <t>http://cdn.eksmo.ru/v2/ASE000000000887322/COVER/cover1.jpg</t>
  </si>
  <si>
    <t>КриминалПереплет Биллингем Последний танец</t>
  </si>
  <si>
    <t>– Первое расследование сержанта Деклана Миллера! Роман «Последний танец» открывает новую серию Марка Биллингема, одного из самых известных современных авторов детективов.  
– Писатель Ричард Осман называет Биллингема «лучшим мастером детективного жанра». Его книги пользуются большим успехом у читателей, переведены на 25 языков, а их совокупный тираж превысил 6 миллионов экземпляров.
– Мировую известность Биллингему принесла серия детективов про Тома Торнтона. В 2010 году вышла экранизация первых двух романов цикла, главные роли в сериале исполнили Дэвид Моррисси и Сандра О. 
– Марк Биллингем – лауреат многих престижных литературных наград, в том числе премии Шерлок, которая вручается за лучший детектив, написанный британским автором.
– «Последний танец» – напряженный детектив с искрометным юмором, отлично продуманным сюжетом и яркими персонажами. Блестящий сыщик Деклан Миллер будет расследовать необычное дело – убийство двух человек в соседних номерах отеля.
– Роман понравится поклонникам Ю Несбё, Таны Френч, Роберта Гэлбрейта, Харлана Кобена и Майкла Коннелли.</t>
  </si>
  <si>
    <t>Будьте знакомы — Деклан Миллер, главный герой новой детективной серии Марка Биллингема. Сержант Миллер, прекрасный сыщик, возвращается к работе после недавно пережитой трагедии. Его жена Алекс, работавшая в отделе борьбы с организованной преступностью, погибла при невыясненных обстоятельствах. Миллеру предстоит заниматься делом об убийстве двух человек в соседних номерах отеля. А заодно ему необходимо выяснить, как продвигается расследование смерти Алекс. И научиться жить без нее.</t>
  </si>
  <si>
    <t>Айронкестль. Гибель Земли</t>
  </si>
  <si>
    <t>Рони-старший Ж.</t>
  </si>
  <si>
    <t>978-5-17-179200-8</t>
  </si>
  <si>
    <t>La Mort de la Terre (сборник)</t>
  </si>
  <si>
    <t>ASE000000000893213</t>
  </si>
  <si>
    <t>http://cdn.eksmo.ru/v2/ASE000000000893213/COVER/cover1.jpg</t>
  </si>
  <si>
    <t>Мартин(под)Рони Айронкестль. Гибель Земли</t>
  </si>
  <si>
    <t>Жозеф-Анри Рони-старший (1856 - 1940) – классик французской фантастики. В юности он переменил множество профессий, прежде чем остановиться на литературном творчестве. Некоторое время Жозеф-Анри писал в соавторстве с младшим братом Серафином Жюстеном, но после их ссоры стал писать самостоятельно и подписывать свои произведения как Рони-старший.
В данный сборник вошли как авантюрно-приключенческие, так и научно-фантастические произведения Рони-старшего, а также исторический роман. В каждом из них в той или иной мере присутствует элемент фантастики, тайны, намекающей на чудо и воспевающей полноту жизни на Земле – от доисторических времен до последних дней уходящего в забвение человечества.</t>
  </si>
  <si>
    <t>Веники еловые, или Приключения Вани в лаптях и сарафане</t>
  </si>
  <si>
    <t>978-5-17-182582-9</t>
  </si>
  <si>
    <t>ASE000000000895744</t>
  </si>
  <si>
    <t>http://cdn.eksmo.ru/v2/ASE000000000895744/COVER/cover1.jpg</t>
  </si>
  <si>
    <t>Матюшкина(СамПриколДетектив)!!Веники еловые, или Приключения Вани в лаптях и сарафане</t>
  </si>
  <si>
    <t>Суммарный тираж книг автора — более 4,5 млн экземпляров. 
Книги Кати Матюшкиной издаются в России и за рубежом.
По мотивам произведения Кати Матюшкиной снят мультфильм.
Долгожданное переиздание книги. 
Невероятные приключения, много юмора и волшебства, тайны и погони.
Здесь даже суровые сказочные персонажи предстают забавными и добрыми, а как перевоспитать злодея, научит Ваня — чудо с капустного поля.
Красочные детализированные иллюстрации Кати Матюшкиной.
Для детей старшего дошкольного и младшего школьного возраста.
Первая книга для самостоятельного чтения.
Прекрасный подарок любителю сказок и весёлых историй!</t>
  </si>
  <si>
    <t>Триста лет ждала Баба Яга этого дня. И вот однажды чёрной ночью, когда на небе взошли три звезды, три раза прокричал ворон и встретились три ветра, в капустном поле случилось чудо. С тех пор жизнь Яги перевернулась. Кто такая Ваня и почему Яга подобрела? А тут ещёё избушка на курьих ножках яйцо снесла, не простое, а волшебное! В лесу такое началось... На что пойдут Водяной, Леший, Кикимора и Змей Горыныч, чтобы заполучить яйцо? И что связывает Бабу Ягу с Кощеем Бессмертным?</t>
  </si>
  <si>
    <t>Снеш и Ежинка. Тайна Ледяных островов</t>
  </si>
  <si>
    <t>Косолапкина Н.С.</t>
  </si>
  <si>
    <t>978-5-17-149324-0</t>
  </si>
  <si>
    <t>ASE000000000865582</t>
  </si>
  <si>
    <t>http://cdn.eksmo.ru/v2/ASE000000000865582/COVER/cover1.jpg</t>
  </si>
  <si>
    <t>Матюшкина(СамПриколДетектив)Косолапкина Снеш и Ежинка. Тайна Ледяных островов</t>
  </si>
  <si>
    <t>Морское путешествие ёжиков Снеша и Ежинки в Школу сыщиков пошло не по плану. То Северный ветер устраивает нешуточное веселье, то косатка норовит пустить ледокол ко дну. А тут ещё угораздило же друзей попасть в плен к коварным котам…
По курсу — загадочный остров Тайны, секрет которого не смог раскрыть даже известный детектив Белый Орлан.
Как Снешу, Ежинке и Пал Палычу преодолеть все препятствия, раскрыть тайну и успеть в Школу сыщиков, когда на борту два неугомонных лемминга — Малыш и Здоровяк — так и норовят попасть в переделку?</t>
  </si>
  <si>
    <t>Адвокат вампира</t>
  </si>
  <si>
    <t>Костецкая Е.</t>
  </si>
  <si>
    <t>978-5-17-181137-2</t>
  </si>
  <si>
    <t>ASE000000000893265</t>
  </si>
  <si>
    <t>http://cdn.eksmo.ru/v2/ASE000000000893265/COVER/cover1.jpg</t>
  </si>
  <si>
    <t>НоваФикшн.РусГорФэнт Костецкая Адвокат вампира</t>
  </si>
  <si>
    <t>В туманном Лондоне, где высший свет трепещет перед загадочным красавцем-вампиром, а по ночным улицам рыщет неуловимый убийца, разворачивается захватывающее расследование! Опытный адвокат берется защищать древнего кровопийцу, обвиняемого в серии преступлений, и оказывается втянут в паутину интриг. Здесь переплетаются судьбы легендарного Призрака Оперы, неустрашимого Ван Хельсинга, прекрасной Ирен Адлер и самого графа Дракулы. Роскошные балы, тайные общества, смертельные загадки, кровавые убийства. Сможет ли адвокат доказать невиновность своего клиента или сам станет жертвой кровавых игр бессмертных? Добро пожаловать в мир, где правда опаснее лжи, а правосудие балансирует на грани между человеческим законом и законами ночи!</t>
  </si>
  <si>
    <t>Приметы на урожай и погоду. Плодотворный сезон</t>
  </si>
  <si>
    <t>978-5-17-181676-6</t>
  </si>
  <si>
    <t>ASE000000000895021</t>
  </si>
  <si>
    <t>http://cdn.eksmo.ru/v2/ASE000000000895021/COVER/cover1.jpg</t>
  </si>
  <si>
    <t>ОгородСвоимиРуками Дьяконов Приметы на урожай и погоду. Плодотворный сезон</t>
  </si>
  <si>
    <t>Хотите заранее знать, ждать ли дождливого лета или богатого урожая? Вековая мудрость народа собрала в себе сотни примет, связывающих поведение птиц, форму облаков, появление инея и даже дым из трубы с будущей погодой и плодородием полей.
Эта книга — не просто сборник старинных поверий, а практическое руководство, проверенное поколениями: какие приметы действительно работают, как по январским сосулькам предсказать урожай, а по поведению муравьев — наступление дождя. Здесь вы найдете приметы на каждый день года, сгруппированные по месяцам и сопровождаемые пояснениями, когда и на что стоит обратить внимание.
Откройте язык природы — и пусть каждый ваш посев будет вовремя, а урожай — щедрым!</t>
  </si>
  <si>
    <t>Человек тревожный. Методы КПТ и РЭПТ для спокойной жизни без панических атак, тревоги и ложных страхов</t>
  </si>
  <si>
    <t>978-5-17-182360-3</t>
  </si>
  <si>
    <t>ASE000000000895655</t>
  </si>
  <si>
    <t>http://cdn.eksmo.ru/v2/ASE000000000895655/COVER/cover1.jpg</t>
  </si>
  <si>
    <t>ОсознаннаяПсихология Федоренко Человек тревожный. Методы КПТ и РЭПТ для спокойной жизни без панических атак, тревоги и ложных страхов</t>
  </si>
  <si>
    <t>Павел Федоренко — магистр психологии, сертифицированный КПТ- и РЭПТ-терапевт, генеральный директор Клиники когнитивной психотерапии, генеральный директор Института Когнитивно-поведенческой психотерапии, основатель Академии здорового мышления.
Сердце колотится, воздуха не хватает, ноги подкашиваются — и все это посреди обычного дня, в очереди, в магазине, в метро, дома… Вы уже устали жить с мыслью «что-то не так», готовиться к «самому страшному» и носить с собой корвалол «на всякий случай»?
Эта книга — ваш пошаговый план освобождения. Автор, Павел Федоренко, психолог и психотерапевт, человек, прошедший через ад панических атак и агорафобии, за годы практики помог тысячам людей вернуть контроль над жизнью.
В книге «Человек тревожный» вы найдете пошаговый план, созданный на основе когнитивно-поведенческой терапии (КПТ) и рационально-эмоциональной поведенческой терапии (РЭПТ) и адаптированный для самостоятельной работы. Вы научитесь принимать тревогу, а не бороться с ней, перенастроите реакции мозга и вернете себе свободу жить — без паники, ложных страхов и ограничений.
•   Поймете механизм тревоги и почему борьба с ней только подпитывает страх.
•   Научитесь «перенастраивать» мозг, используя научно доказанные методы КПТ и РЭПТ.
•   Перестанете избегать жизни и начнете постепенно возвращаться к тому, что до этого вас пугало.
•   Узнаете, что происходит с вашим телом во время панической атаки, и перестанете бояться собственных ощущений.</t>
  </si>
  <si>
    <t>Правила дорожного движения Российской Федерации на 2026 год: Официальный текст</t>
  </si>
  <si>
    <t>978-5-17-177234-5</t>
  </si>
  <si>
    <t>ASE000000000891466</t>
  </si>
  <si>
    <t>http://cdn.eksmo.ru/v2/ASE000000000891466/COVER/cover1.jpg</t>
  </si>
  <si>
    <t>ПДД2026 84х108/32 64с.по сост. на 2026 год: Официальный текст</t>
  </si>
  <si>
    <t>В книгу включены актуальные Правила дорожного движения Российской Федерации по состоянию на 2026 год с учетом всех изменений и дополнений.
Компактный формат издания позволяет пользоваться им когда угодно и где угодно. Яркий дизайн обложки делает книгу более заметной, поэтому она никогда не потеряется в вашем автомобиле.
Знание ПДД и их правильное применение позволит предупредить ДТП, снизить тяжесть их последствий и сделать ситуацию на дорогах еще более безопасной.
Книга дополнена новыми знаками и разметкой, вступающими в силу в 2026 году.
Издание учитывает все изменения, опубликованные в официальных источниках на момент подписания издания в печать.</t>
  </si>
  <si>
    <t>Золотой час утра. 180 дней, которые увеличат вашу эффективность. Трекеры привычек, полезные утренние ритуалы, продуктивное планирование и вдохновение на каждый день</t>
  </si>
  <si>
    <t>Бриг Ольга</t>
  </si>
  <si>
    <t>978-5-17-180796-2</t>
  </si>
  <si>
    <t>ASE000000000894270</t>
  </si>
  <si>
    <t>http://cdn.eksmo.ru/v2/ASE000000000894270/COVER/cover1.jpg</t>
  </si>
  <si>
    <t>ПремьерБлокнот Золотой час утра. 180 дней, которые увеличат вашу эффективность. Трекеры привычек, полезные утренние ритуалы, продуктивное планирование и вдохновен...</t>
  </si>
  <si>
    <t>Утро — самое полезное время суток, когда мозг работает на пике своей эффективности. Если найти в себе силы, встать пораньше и правильно организовать «золотой час» утра, можно изменить весь день и всю жизнь… Не каждый способен на такой подвиг, но именно они — бесстрашно встающие, пока весь мир еще спит, — получают самое главное преимущество. 
Почувствовать силу «золотого часа» вам поможет этот ежедневник! 
У вас в руках план на 180 дней — он поможет продуктивно прожить ваше утро и максимально эффективно использовать все его преимущества.
Вы узнаете, как начать работу над личной эффективностью, выделить время для планирования и формирования привычек, дающих успех. Продуманная, несложная система включает особые утренние ритуалы, трекеры, практики и инструменты для работы над собой, планирования дня и вдохновения. 
В ежедневнике вы найдете:
•   трекеры для отслеживания прогресса;
•   практические упражнения;
•   утренние ритуалы;
•   правила внедрения привычек;
•   стратегии повышения личной эффективности;
•   вдохновляющие цитаты дня.</t>
  </si>
  <si>
    <t>HTML5 для профессионалов. Руководство по разработке в примерах от сообщества Stack Overflow</t>
  </si>
  <si>
    <t>Программирование. Оффер на миллион</t>
  </si>
  <si>
    <t>978-5-17-178629-8</t>
  </si>
  <si>
    <t>ПрограммированиеОффер</t>
  </si>
  <si>
    <t>ASE000000000891941</t>
  </si>
  <si>
    <t>http://cdn.eksmo.ru/v2/ASE000000000891941/COVER/cover1.jpg</t>
  </si>
  <si>
    <t>ПрограммированиеОффер  HTML5 для профессионалов. Руководство по разработке в примерах от сообщества Stack Overflow</t>
  </si>
  <si>
    <t>Перед вами компактное, но вместе с тем весьма насыщенное руководство по HTML — основополагающему языку разметки, лежащему в основе каждой веб-страницы. Здесь собрана только самая важная и актуальная информация для быстрого и эффективного освоения HTML, от простейших структур до расширенных возможностей современной веб-разметки.
Вы узнаете, как создавать и структурировать контент с помощью заголовков, абзацев, списков, таблиц и мультимедийных элементов. Кроме
того, рассматриваются принципы правильного использования ссылок, форм и управляющих элементов, организации навигации и семантической верстки. Особое внимание уделено атрибутам, работе с классами, идентификаторами, кастомными данными, а также взаимодействию HTML с CSS
и JavaScript. 
Книга охватывает современные возможности HTML5: адаптивные изображения, встроенные аудио- и видеоплееры, элемент &lt;canvas&gt; и SVG-графику, работу с ARIA-атрибутами для доступности, использование метаинформации и глобальных атрибутов. Приведены практические советы по оптимальной разметке, поддержке кросс-браузерности и улучшению UX.
Это издание станет надежной опорой как для начинающих программистов, делающих первые шаги в веб-разработке, так и для опытных специалистов, желающих систематизировать и расширить свои знания. Лаконичные
объяснения, четкая структура и множество практических примеров делают эту книгу незаменимым инструментом в освоении и реальном применении HTML.</t>
  </si>
  <si>
    <t>Рикша</t>
  </si>
  <si>
    <t>978-5-17-181047-4</t>
  </si>
  <si>
    <t xml:space="preserve"> 骆驼祥子 (Rickshaw Boy)</t>
  </si>
  <si>
    <t>ASE000000000894598</t>
  </si>
  <si>
    <t>http://cdn.eksmo.ru/v2/ASE000000000894598/COVER/cover1.jpg</t>
  </si>
  <si>
    <t>ПрозаВостока(Neo)Шэ Рикша</t>
  </si>
  <si>
    <t>– «Рикша» показывает, как простая, человеческая мечта о своей коляске, честном заработке и независимости ломается под натиском обстоятельств, на которые герой не может повлиять.
 – Сянцзы в начале романа — честный, сильный и целеустремленный, но шаг за шагом бедность, насилие и унижения превращают его в человека, который сам уже не верит ни в труд, ни в справедливость.
 – Роман об истории «маленького человека» и предупреждение о том, насколько разрушительно бесчеловечное устройство города для тех, кто находится внизу социальной иерархии.
 – Важную роль в книге играет сам Пекин: шумные улицы, ночные огни, дворы бедняков и богатые кварталы становятся живым фоном, на котором особенно остро видна пропасть между мечтой и действительностью.</t>
  </si>
  <si>
    <t>«Рикша» – один из лучших романов Лао Шэ, считающийся классикой китайской литературы XX века.
Издавна по шумным пекинским улицам бегали рикши – бесправные люди, находящиеся на самой нижней социальной ступени общества, – впряженные в повозку и развозившие пассажиров по городу. 
Лао Шэ поведает историю одного из них – сироты Сянцзы по прозвищу Верблюд – простодушного и честного парня, чьей заветной мечтой было скопить деньги на собственную коляску, чтобы обеспечить себе стабильный заработок и ни от кого не зависеть. Сянцзы целеустремлен, отказывая себе во всем, он работает от зари до зари четыре года и почти достигает заветной цели, но в один миг рикша теряет все…
Станет ли желанная мечта Сянцзы реальностью или навсегда останется грезами о лучшей жизни?..</t>
  </si>
  <si>
    <t>Простоквашино. Официальная новеллизация</t>
  </si>
  <si>
    <t>978-5-17-182994-0</t>
  </si>
  <si>
    <t>ASE000000000896198</t>
  </si>
  <si>
    <t>http://cdn.eksmo.ru/v2/ASE000000000896198/COVER/cover1.jpg</t>
  </si>
  <si>
    <t>Простоквашино(КИНО)Простоквашино. Официальная новеллизация ( в кино 01.01.2026)</t>
  </si>
  <si>
    <t>Дядя Фёдор никакой не "дядя", а мальчик, просто очень самостоятельный и серьёзный. А ещё он любит животных. Но его родители и слышать ничего не хотят о том, чтобы в их квартире завёлся кто-то хвостатый или лохматый. И приходится Дяде Фёдору со своим новым приятелем — говорящим котом Матроскиным — отправиться жить в деревню Простоквашино. А там они знакомятся с псом Шариком, неугомонным галчонком Хватайкой и вредным почтальоном Печкиным.</t>
  </si>
  <si>
    <t>978-5-17-181353-6</t>
  </si>
  <si>
    <t>ASE000000000894917</t>
  </si>
  <si>
    <t>http://cdn.eksmo.ru/v2/ASE000000000894917/COVER/cover1.jpg</t>
  </si>
  <si>
    <t>Рус.класс!Панова Времена года</t>
  </si>
  <si>
    <t>– «Времена года» — роман о тихой жизни небольшого города, где за привычными делами — работой, очередями, семейными хлопотами — скрываются болезненные выборы, несбывшиеся надежды и попытки начать все сначала.
– Это история трех семей, чьи судьбы неожиданно и сложно переплетаются, а один високосный год становится переломным моментом для многих героев.
– Вера Панова пишет о том, как общественное мнение сталкивается с личным чувством и желанием жить честно по отношению к себе и близким.
– Важная тема романа — разговор поколений: родители и дети по-разному смотрят на любовь, долг, карьеру, и именно эти несовпадения взглядов двигают историю вперед.</t>
  </si>
  <si>
    <t>У жителей тихого провинциального города Энска свои радости и беды. Они любят, трудятся, воспитывают детей, переживают семейные драмы…
Это история трех семей, чьи судьбы неожиданно и сложно переплетутся, и о том как непросто потом им будет оправиться от пережитого. А сейчас все готовятся к встрече Нового года и ждут перемен. Но что готовит им этот високосный год?..</t>
  </si>
  <si>
    <t>Народные приметы для сада и огорода. Предсказания урожая</t>
  </si>
  <si>
    <t>978-5-17-181674-2</t>
  </si>
  <si>
    <t>ASE000000000895018</t>
  </si>
  <si>
    <t>http://cdn.eksmo.ru/v2/ASE000000000895018/COVER/cover1.jpg</t>
  </si>
  <si>
    <t>СоветыОпытногоДачника Дьяконов Народные приметы для сада и огорода. Предсказания урожая</t>
  </si>
  <si>
    <t>Отдел номер тринадцать</t>
  </si>
  <si>
    <t>978-5-17-158508-2</t>
  </si>
  <si>
    <t>ASE000000000875120</t>
  </si>
  <si>
    <t>http://cdn.eksmo.ru/v2/ASE000000000875120/COVER/cover1.jpg</t>
  </si>
  <si>
    <t>СоврФанБоевик Трофимов Отдел номер тринадцать(ИДЛенинград)</t>
  </si>
  <si>
    <t>– Новинка от популярного автора, работающего в жанрах боевой фантастики и остросюжетного городского фэнтези.
– В центре истории — специальное подразделение ФСБ «Отдел № 13», которое занимается расследованием преступлений, связанных с магией, и контролем проникновения существ из других миров.
– Ерофей Трофимов — псевдоним азербайджанского писателя Эльхана Аскерова, хорошо известного своими книгами в жанрах боевой и космической фантастики, фэнтези и напряженной приключенческой прозы.
– Серия «Современный фантастический боевик». Также читайте: Владимир Синицын «Поворот судьбы», Андрей Никонов «Война семей», Алекс Каменев «Сила крови».</t>
  </si>
  <si>
    <t>О спецслужбах ходит много легенд, но никто и никогда не мог подумать, что среди многочисленных отделов ФСБ есть и такой, где серьёзно занимаются расследованием магических преступлений и проникновения иномирных представителей в нашу реальность…</t>
  </si>
  <si>
    <t>Добровольческая армия</t>
  </si>
  <si>
    <t>Лукомский А.С.</t>
  </si>
  <si>
    <t>978-5-17-181716-9</t>
  </si>
  <si>
    <t>Демянчук Полина Николаевна</t>
  </si>
  <si>
    <t>ASE000000000895054</t>
  </si>
  <si>
    <t>http://cdn.eksmo.ru/v2/ASE000000000895054/COVER/cover1.jpg</t>
  </si>
  <si>
    <t>ФронтДневник(best)Лукомский Добровольческая армия</t>
  </si>
  <si>
    <t>Александр Сергеевич Лукомский – один из самых ярких и противоречивых военачальников Белого движения. Участник Первой мировой войны, ближайший соратник генерала А. И. Деникина, он стал свидетелем величайших потрясений, пережитых Россией в начале XX века.
В своих мемуарах Лукомский откровенно пишет о развале армии, рождении Добровольческой армии, борьбе с большевиками и трудных решениях, стоявших перед командованием Белого движения. Сквозь все испытания его вела одна неизменная идея – вера в Единую и Неделимую Россию.
Эта книга – живое свидетельство гражданской смуты, наполненное драмой, честью и болью утраченной Родины.</t>
  </si>
  <si>
    <t>Толстой Л.Н., Козлов С.Г., Иванов А.А.</t>
  </si>
  <si>
    <t>978-5-17-177366-3</t>
  </si>
  <si>
    <t>ASE000000000891676</t>
  </si>
  <si>
    <t>http://cdn.eksmo.ru/v2/ASE000000000891676/COVER/cover1.jpg</t>
  </si>
  <si>
    <t>ЧитаемБезМамы Толстой Сказки на ночь</t>
  </si>
  <si>
    <t>Эта книга — секрет идеального вечера!
Короткие и уютные сказки быстро убаюкают любого непоседу.
Вместе с героями С. Козлова, А. Иванова, Л. Толстого и других любимых авторов малыш попадёт в мир добрых и уютных сказок. Классические тексты настроят вашего ребёнка на сон, унося его в мир грёз и волшебства.
Крупные буквы и ударения позволят ребёнку попробовать самостоятельно прочитать книгу.
Идеальный подарок для детей дошкольного возраста.</t>
  </si>
  <si>
    <t>В этой книге вас ждут короткие и поучительные произведения знаменитых детских писателей, которые помогут угомонить маленького непоседу, подготовить его ко сну. Вместе с героями С. Козлова, А. Иванова, Л. Толстого и других любимых авторов малыш попадёт в мир добрых и уютных сказок. А крупные буквы и ударения позволят ребёнку попробовать самостоятельно прочитать книгу.
Для дошкольного возраста.</t>
  </si>
  <si>
    <t>Умрешь, когда умрешь</t>
  </si>
  <si>
    <t>Уотсон Э.</t>
  </si>
  <si>
    <t>978-5-17-159556-2</t>
  </si>
  <si>
    <t>You Die When You Die</t>
  </si>
  <si>
    <t>ASE000000000876122</t>
  </si>
  <si>
    <t>http://cdn.eksmo.ru/v2/ASE000000000876122/COVER/cover1.jpg</t>
  </si>
  <si>
    <t>ШедеврыФэнтези Уотсон Умрешь, когда умрешь</t>
  </si>
  <si>
    <t>– Темное фэнтези с ироничными нотами, в котором сталкиваются скандинавская и индейская мифологии, кровавая магия и грубоватый юмор. 
— Для читателей, любящих жесткие, динамичные истории в духе книг Джо Аберкромби и цикла «Черный отряд» Глена Кука.
— Роман серии «Шедевры фэнтези», где выходят самые нестандартные и яркие книги жанра. 
— Уникальный мир: викинги против индейцев в первобытной Америке, где в чаще прячутся саблезубые тигры и гигантские ленивцы, а в реках охотятся кровожадные пресноводные акулы.
— «”Умрешь, когда умрешь” размывает границы между героями и злодеями, остаются только те, кто выжил и кто умер. И тот, кто пережил очередной день, становится победителем, но завтра все может быть иначе», — Booklist.</t>
  </si>
  <si>
    <t>НЕЗАКОННОЕ ПОТРЕБЛЕНИЕ НАРКОТИЧЕСКИХ СРЕДСТВ, ПСИХОТРОПНЫХ ВЕЩЕСТВ, ИХ АНАЛОГОВ ПРИЧИНЯЕТ ВРЕД ЗДОРОВЬЮ, ИХ НЕЗАКОННЫЙ ОБОРОТ ЗАПРЕЩЕН И ВЛЕЧЕТ УСТАНОВЛЕННУЮ ЗАКОНОДАТЕЛЬСТВОМ ОТВЕТСТВЕННОСТЬ
Когда-то давно викинги приплыли в новый мир и вот уже много лет живут на землях племени гоачика, которое считает, что их гости отмечены богами. Так продолжалось десятилетиями, пока правительнице местной Кальнианской империи, объединяющей сразу несколько больших племен, не явилось видение о том, что бледные люди из-за моря уничтожат все вокруг. Существовавший годами мир разрушается в один миг. Но у викингов тоже оказывается провидец, и он говорит, что скоро все они умрут, если не отправятся на запад от запада в таинственные Луга. И теперь группа выживших идет в последний поход навстречу неизвестности, в земли, населенные странными животными и настоящими монстрами. За ними гонятся оусла, лучшие убийцы Кальнианской империи, измененные магией, а потому наделенные невероятными способностями. Вот только ни беглецы, ни преследователи еще не знают, что впереди их ждет нечто страшное и оно не пощадит никого.</t>
  </si>
  <si>
    <t>Восстание масс</t>
  </si>
  <si>
    <t>Ортега-и-Гассет Х.</t>
  </si>
  <si>
    <t>978-5-17-181646-9</t>
  </si>
  <si>
    <t>ASE000000000894983</t>
  </si>
  <si>
    <t>http://cdn.eksmo.ru/v2/ASE000000000894983/COVER/cover1.jpg</t>
  </si>
  <si>
    <t>ЭксклюзивКлассика Ортега-и-Гассет Восстание масс (с предисловием)</t>
  </si>
  <si>
    <t>«Восстание масс» – социально-философский трактат Ортеги-и-Гассета, книга, которая принесла ему мировую славу. В ней он впервые в западной философии изложил основные принципы устройства так называемого массового общества, где каждый отдельный человек – статист, предпочитающий «плыть по течению» и не несущий ни за что ответственности. А западное общество ХХ века, по мнению автора, разделено не на классы или социальные группы, а на определенные типы людей – представителей аристократии и «массы», которые постепенно захватывают власть. Этот феномен – захват массами власти – Ортега-и-Гассет называет «восстанием масс»</t>
  </si>
  <si>
    <t>Детективные истории эпохи Мэйдзи</t>
  </si>
  <si>
    <t>Сакагути А.</t>
  </si>
  <si>
    <t>978-5-17-177891-0</t>
  </si>
  <si>
    <t>ASE000000000892056</t>
  </si>
  <si>
    <t>http://cdn.eksmo.ru/v2/ASE000000000892056/COVER/cover1.jpg</t>
  </si>
  <si>
    <t>ЭксклюзивКлассика Сакагути Детективные истории эпохи Мэйдзи</t>
  </si>
  <si>
    <t>– Каждое дело – это отдельная история: странные секты, загадочные особняки, тайны состоятельных семей, аферы с шелком и недвижимостью. Сюжеты выстроены как классические «дела сыщика», где читатель может искать разгадку вместе с героями.
– Сборник особенно заинтересует тех, кто любит исторический детектив, японскую культуру эпохи Мэйдзи и хочет выйти за пределы привычных англо-американских сюжетов.
– Издание в серии «Эксклюзивная классика» делает эту книгу частью «золотой полки» – это не просто развлекательный детектив, а признанный классический текст, который продолжает жить в сериалах, манге и аниме.</t>
  </si>
  <si>
    <t>Действие детективных историй Сакагути Анго разворачивается в эпоху Мэйдзи — во времена, когда Япония переживала период болезненной, но необходимой трансформации, а тысячелетние традиции уступали дорогу новомодным веяниям. Одним из таких веяний стал благородный джентльмен Юки Синдзюро. Выходец из семьи потомственных самураев, получивший блестящее образование на западе, Юки вернулся на родину со стойким стремлением бороться за справедливость. Не гоняясь за славой или богатством и не желая превращаться в правительственного чиновника, Синдзюро становится сыщиком-любителем, к которому полиция сама обращается всякий раз, как следствие заходит в тупик. 
Изначально публиковавшиеся в виде отдельных рассказов на страницах периодических журналов, «Детективные истории эпохи Мэйдзи» завоевали популярность публики и с тех пор легли в основу двух телесериалов, манги и аниме. В данное издание вошли первые десять из двадцати рассказов сборника. Все истории публикуются на русском языке впервые.</t>
  </si>
  <si>
    <t>Иностранка</t>
  </si>
  <si>
    <t>978-5-17-181818-0</t>
  </si>
  <si>
    <t>ASE000000000895170</t>
  </si>
  <si>
    <t>http://cdn.eksmo.ru/v2/ASE000000000895170/COVER/cover1.jpg</t>
  </si>
  <si>
    <t>ЭксклюзивКлассикаРус Довлатов Иностранка</t>
  </si>
  <si>
    <t>– Роман «Иностранка» Довлатова показывает эмиграцию не как героическое приключение, а как цепочку мелких компромиссов, смешных и болезненных ситуаций, в которых русские люди пытаются устроиться в чужом городе.
– Маруся Татарович, привыкшая к благополучию и стабильности, оказывается в русском квартале Нью-Йорка и учится жить заново: искать работу, обустраивать быт, разбираться в новых отношениях и в собственных иллюзиях о «загранице».
– Довлатов, появляющийся в повести в виде авторского двойника Долматова, с привычной ироничной интонацией наблюдает за этим маленьким русским миром, где смешиваются тоска по прошлому, бытовые трудности, смешные сплетни и неожиданная нежность.
– Издание в серии «Эксклюзив: Русская классика» — карманный формат и единое оформление для домашней библиотеки.</t>
  </si>
  <si>
    <t>«Иностранка» — история об эмиграции, написанная в свойственной Довлатову ироничной манере.
Сюжет разворачивается в русском районе Нью-Йорка. Главная героиня, Маруся Татарович, девушка из хорошей советской семьи, не имела видимого повода для отъезда из СССР, но в какой-то момент ей показалось, что «все уже было», и она вместе с сыном приземлилась в аэропорту имени Кеннеди. 
Со временем ее надежды на перемены в жизни рушатся, появляется чувство отчаяния и неожиданное желание вернуться домой. И все чаще возникает вопрос: «Стоило ли ради этого ехать в такую даль?..»</t>
  </si>
  <si>
    <t xml:space="preserve">ЭксклюзивКлассикаРус Паустовский Повесть о жизни. Кн. 1-3	</t>
  </si>
  <si>
    <r>
      <rPr>
        <sz val="9"/>
        <rFont val="Arial"/>
        <family val="2"/>
        <charset val="204"/>
      </rPr>
      <t xml:space="preserve">Своб. остат </t>
    </r>
    <r>
      <rPr>
        <b/>
        <sz val="9"/>
        <rFont val="Arial"/>
        <family val="2"/>
        <charset val="204"/>
      </rPr>
      <t>Радумля</t>
    </r>
  </si>
  <si>
    <t>Х</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</si>
</sst>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
    <numFmt numFmtId="165" formatCode="#,##0.00[$р.-419]"/>
    <numFmt numFmtId="166" formatCode="dd/mm/yyyy;@"/>
    <numFmt numFmtId="167" formatCode="[$-F800]dddd\,\ mmmm\ dd\,\ yyyy"/>
    <numFmt numFmtId="168" formatCode="0.000"/>
    <numFmt numFmtId="169" formatCode="dd/mm/yy;@"/>
    <numFmt numFmtId="170" formatCode="#,##0_ ;[Red]\-#,##0\ "/>
  </numFmts>
  <fonts count="41" x14ac:knownFonts="1">
    <font>
      <sz val="10"/>
      <name val="Arial"/>
      <family val="2"/>
      <charset val="204"/>
    </font>
    <font>
      <sz val="8"/>
      <color indexed="9"/>
      <name val="Arial"/>
      <family val="2"/>
      <charset val="204"/>
    </font>
    <font>
      <b/>
      <sz val="10"/>
      <name val="Arial"/>
      <family val="2"/>
      <charset val="204"/>
    </font>
    <font>
      <b/>
      <sz val="12"/>
      <name val="Arial"/>
      <family val="2"/>
      <charset val="204"/>
    </font>
    <font>
      <u/>
      <sz val="10"/>
      <color indexed="12"/>
      <name val="MS Sans Serif"/>
      <family val="2"/>
      <charset val="204"/>
    </font>
    <font>
      <sz val="10"/>
      <color indexed="9"/>
      <name val="Arial"/>
      <family val="2"/>
      <charset val="204"/>
    </font>
    <font>
      <sz val="8"/>
      <name val="Arial"/>
      <family val="2"/>
      <charset val="204"/>
    </font>
    <font>
      <b/>
      <sz val="8"/>
      <name val="Tahoma"/>
      <family val="2"/>
      <charset val="204"/>
    </font>
    <font>
      <b/>
      <sz val="8"/>
      <name val="Arial"/>
      <family val="2"/>
      <charset val="204"/>
    </font>
    <font>
      <u/>
      <sz val="8"/>
      <color indexed="12"/>
      <name val="Arial"/>
      <family val="2"/>
      <charset val="204"/>
    </font>
    <font>
      <b/>
      <sz val="8"/>
      <color indexed="57"/>
      <name val="Arial"/>
      <family val="2"/>
      <charset val="204"/>
    </font>
    <font>
      <b/>
      <sz val="9"/>
      <name val="Arial"/>
      <family val="2"/>
      <charset val="204"/>
    </font>
    <font>
      <b/>
      <sz val="16"/>
      <color indexed="12"/>
      <name val="Arial"/>
      <family val="2"/>
      <charset val="204"/>
    </font>
    <font>
      <sz val="14"/>
      <color indexed="12"/>
      <name val="Arial"/>
      <family val="2"/>
      <charset val="204"/>
    </font>
    <font>
      <sz val="14"/>
      <color indexed="10"/>
      <name val="Arial"/>
      <family val="2"/>
      <charset val="204"/>
    </font>
    <font>
      <u/>
      <sz val="14"/>
      <color indexed="10"/>
      <name val="Arial"/>
      <family val="2"/>
      <charset val="204"/>
    </font>
    <font>
      <b/>
      <u/>
      <sz val="14"/>
      <color indexed="12"/>
      <name val="Arial"/>
      <family val="2"/>
      <charset val="204"/>
    </font>
    <font>
      <i/>
      <sz val="14"/>
      <color indexed="12"/>
      <name val="Arial"/>
      <family val="2"/>
      <charset val="204"/>
    </font>
    <font>
      <b/>
      <sz val="14"/>
      <color indexed="10"/>
      <name val="Arial"/>
      <family val="2"/>
      <charset val="204"/>
    </font>
    <font>
      <b/>
      <sz val="14"/>
      <name val="Arial"/>
      <family val="2"/>
      <charset val="204"/>
    </font>
    <font>
      <sz val="9"/>
      <name val="Tahoma"/>
      <family val="2"/>
      <charset val="204"/>
    </font>
    <font>
      <b/>
      <sz val="9"/>
      <name val="Tahoma"/>
      <family val="2"/>
      <charset val="204"/>
    </font>
    <font>
      <sz val="12"/>
      <name val="Arial"/>
      <family val="2"/>
      <charset val="204"/>
    </font>
    <font>
      <i/>
      <sz val="11"/>
      <name val="Arial"/>
      <family val="2"/>
      <charset val="204"/>
    </font>
    <font>
      <b/>
      <sz val="16"/>
      <name val="Arial"/>
      <family val="2"/>
      <charset val="204"/>
    </font>
    <font>
      <b/>
      <sz val="14"/>
      <color indexed="12"/>
      <name val="Arial"/>
      <family val="2"/>
      <charset val="204"/>
    </font>
    <font>
      <u/>
      <sz val="10"/>
      <color indexed="12"/>
      <name val="Arial"/>
      <family val="2"/>
      <charset val="204"/>
    </font>
    <font>
      <b/>
      <sz val="10"/>
      <color indexed="10"/>
      <name val="Arial"/>
      <family val="2"/>
      <charset val="204"/>
    </font>
    <font>
      <sz val="10"/>
      <color indexed="10"/>
      <name val="Arial"/>
      <family val="2"/>
      <charset val="204"/>
    </font>
    <font>
      <b/>
      <sz val="7"/>
      <name val="Arial"/>
      <family val="2"/>
      <charset val="204"/>
    </font>
    <font>
      <sz val="11"/>
      <color rgb="FF006100"/>
      <name val="Calibri"/>
      <family val="2"/>
      <charset val="204"/>
      <scheme val="minor"/>
    </font>
    <font>
      <sz val="10"/>
      <color theme="0"/>
      <name val="Arial"/>
      <family val="2"/>
      <charset val="204"/>
    </font>
    <font>
      <sz val="10"/>
      <color rgb="FF0000FF"/>
      <name val="Arial"/>
      <family val="2"/>
      <charset val="204"/>
    </font>
    <font>
      <b/>
      <sz val="10"/>
      <color rgb="FFFF0000"/>
      <name val="Arial"/>
      <family val="2"/>
      <charset val="204"/>
    </font>
    <font>
      <b/>
      <sz val="10"/>
      <color theme="0"/>
      <name val="Arial"/>
      <family val="2"/>
      <charset val="204"/>
    </font>
    <font>
      <sz val="10"/>
      <name val="Arial"/>
      <family val="2"/>
      <charset val="204"/>
    </font>
    <font>
      <b/>
      <sz val="11"/>
      <name val="Arial"/>
      <family val="2"/>
      <charset val="204"/>
    </font>
    <font>
      <sz val="9"/>
      <name val="Arial"/>
      <family val="2"/>
      <charset val="204"/>
    </font>
    <font>
      <b/>
      <sz val="12"/>
      <color rgb="FF0000FF"/>
      <name val="Arial"/>
      <family val="2"/>
      <charset val="204"/>
    </font>
    <font>
      <sz val="12"/>
      <color rgb="FF0000FF"/>
      <name val="Arial"/>
      <family val="2"/>
      <charset val="204"/>
    </font>
    <font>
      <sz val="10"/>
      <name val="Arial"/>
      <family val="2"/>
      <charset val="204"/>
    </font>
  </fonts>
  <fills count="11">
    <fill>
      <patternFill patternType="none"/>
    </fill>
    <fill>
      <patternFill patternType="gray125"/>
    </fill>
    <fill>
      <patternFill patternType="solid">
        <fgColor rgb="FFC6EFCE"/>
        <bgColor indexed="64"/>
      </patternFill>
    </fill>
    <fill>
      <patternFill patternType="solid">
        <fgColor indexed="42"/>
        <bgColor indexed="64"/>
      </patternFill>
    </fill>
    <fill>
      <patternFill patternType="solid">
        <fgColor theme="0"/>
        <bgColor indexed="64"/>
      </patternFill>
    </fill>
    <fill>
      <patternFill patternType="solid">
        <fgColor indexed="43"/>
        <bgColor indexed="64"/>
      </patternFill>
    </fill>
    <fill>
      <patternFill patternType="solid">
        <fgColor indexed="50"/>
        <bgColor indexed="64"/>
      </patternFill>
    </fill>
    <fill>
      <patternFill patternType="solid">
        <fgColor rgb="FFFFFF99"/>
        <bgColor indexed="64"/>
      </patternFill>
    </fill>
    <fill>
      <patternFill patternType="solid">
        <fgColor rgb="FFFFFF00"/>
        <bgColor indexed="64"/>
      </patternFill>
    </fill>
    <fill>
      <patternFill patternType="solid">
        <fgColor indexed="47"/>
        <bgColor indexed="64"/>
      </patternFill>
    </fill>
    <fill>
      <patternFill patternType="solid">
        <fgColor rgb="FFC6EFCE"/>
      </patternFill>
    </fill>
  </fills>
  <borders count="31">
    <border>
      <left/>
      <right/>
      <top/>
      <bottom/>
      <diagonal/>
    </border>
    <border>
      <left/>
      <right/>
      <top style="thin">
        <color auto="1"/>
      </top>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medium">
        <color auto="1"/>
      </left>
      <right/>
      <top/>
      <bottom/>
      <diagonal/>
    </border>
    <border>
      <left style="medium">
        <color auto="1"/>
      </left>
      <right/>
      <top/>
      <bottom style="medium">
        <color auto="1"/>
      </bottom>
      <diagonal/>
    </border>
    <border>
      <left/>
      <right/>
      <top/>
      <bottom style="medium">
        <color auto="1"/>
      </bottom>
      <diagonal/>
    </border>
    <border>
      <left/>
      <right style="medium">
        <color auto="1"/>
      </right>
      <top/>
      <bottom/>
      <diagonal/>
    </border>
    <border>
      <left/>
      <right/>
      <top style="medium">
        <color auto="1"/>
      </top>
      <bottom/>
      <diagonal/>
    </border>
    <border>
      <left style="medium">
        <color auto="1"/>
      </left>
      <right/>
      <top/>
      <bottom style="thin">
        <color auto="1"/>
      </bottom>
      <diagonal/>
    </border>
    <border>
      <left/>
      <right/>
      <top/>
      <bottom style="thin">
        <color auto="1"/>
      </bottom>
      <diagonal/>
    </border>
    <border>
      <left style="medium">
        <color auto="1"/>
      </left>
      <right style="medium">
        <color auto="1"/>
      </right>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right style="medium">
        <color auto="1"/>
      </right>
      <top/>
      <bottom style="medium">
        <color auto="1"/>
      </bottom>
      <diagonal/>
    </border>
    <border>
      <left/>
      <right style="thin">
        <color auto="1"/>
      </right>
      <top/>
      <bottom/>
      <diagonal/>
    </border>
    <border>
      <left style="thin">
        <color auto="1"/>
      </left>
      <right style="thin">
        <color auto="1"/>
      </right>
      <top/>
      <bottom/>
      <diagonal/>
    </border>
    <border>
      <left style="thin">
        <color auto="1"/>
      </left>
      <right/>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s>
  <cellStyleXfs count="7">
    <xf numFmtId="0" fontId="0" fillId="0" borderId="0"/>
    <xf numFmtId="0" fontId="4" fillId="0" borderId="0" applyNumberFormat="0" applyFill="0" applyBorder="0" applyAlignment="0" applyProtection="0"/>
    <xf numFmtId="0" fontId="35" fillId="0" borderId="0"/>
    <xf numFmtId="0" fontId="35" fillId="0" borderId="0"/>
    <xf numFmtId="0" fontId="30" fillId="2" borderId="0" applyNumberFormat="0" applyBorder="0" applyAlignment="0" applyProtection="0"/>
    <xf numFmtId="0" fontId="40" fillId="0" borderId="0"/>
    <xf numFmtId="0" fontId="30" fillId="10" borderId="0" applyNumberFormat="0" applyBorder="0" applyAlignment="0" applyProtection="0"/>
  </cellStyleXfs>
  <cellXfs count="239">
    <xf numFmtId="0" fontId="0" fillId="0" borderId="0" xfId="0"/>
    <xf numFmtId="49" fontId="0" fillId="0" borderId="0" xfId="0" applyNumberFormat="1" applyFont="1" applyFill="1" applyBorder="1" applyAlignment="1" applyProtection="1">
      <alignment horizontal="left"/>
      <protection hidden="1"/>
    </xf>
    <xf numFmtId="49" fontId="0" fillId="0" borderId="0" xfId="0" applyNumberFormat="1" applyFont="1" applyFill="1" applyBorder="1" applyAlignment="1" applyProtection="1">
      <alignment horizontal="center"/>
      <protection hidden="1"/>
    </xf>
    <xf numFmtId="0" fontId="0" fillId="0" borderId="0" xfId="0" applyFont="1" applyFill="1" applyProtection="1">
      <protection hidden="1"/>
    </xf>
    <xf numFmtId="49" fontId="6" fillId="0" borderId="0" xfId="0" applyNumberFormat="1" applyFont="1" applyFill="1" applyBorder="1" applyAlignment="1" applyProtection="1">
      <alignment horizontal="left"/>
      <protection hidden="1"/>
    </xf>
    <xf numFmtId="49" fontId="9" fillId="0" borderId="0" xfId="1" applyNumberFormat="1" applyFont="1" applyFill="1" applyBorder="1" applyAlignment="1" applyProtection="1">
      <protection hidden="1"/>
    </xf>
    <xf numFmtId="49" fontId="6" fillId="0" borderId="0" xfId="0" applyNumberFormat="1" applyFont="1" applyFill="1" applyBorder="1" applyAlignment="1" applyProtection="1">
      <alignment vertical="top"/>
      <protection hidden="1"/>
    </xf>
    <xf numFmtId="49" fontId="8" fillId="0" borderId="0" xfId="0" applyNumberFormat="1" applyFont="1" applyFill="1" applyBorder="1" applyAlignment="1" applyProtection="1">
      <alignment horizontal="left"/>
      <protection hidden="1"/>
    </xf>
    <xf numFmtId="0" fontId="12" fillId="0" borderId="0" xfId="0" applyFont="1"/>
    <xf numFmtId="0" fontId="13" fillId="0" borderId="0" xfId="0" applyFont="1"/>
    <xf numFmtId="0" fontId="14" fillId="0" borderId="0" xfId="0" applyFont="1"/>
    <xf numFmtId="0" fontId="15" fillId="0" borderId="0" xfId="0" applyFont="1"/>
    <xf numFmtId="0" fontId="14" fillId="3" borderId="0" xfId="0" applyFont="1" applyFill="1"/>
    <xf numFmtId="0" fontId="0" fillId="3" borderId="0" xfId="0" applyFill="1"/>
    <xf numFmtId="0" fontId="16" fillId="0" borderId="0" xfId="0" applyFont="1"/>
    <xf numFmtId="0" fontId="17" fillId="0" borderId="0" xfId="0" applyFont="1"/>
    <xf numFmtId="49" fontId="0" fillId="0" borderId="1" xfId="0" applyNumberFormat="1" applyFont="1" applyFill="1" applyBorder="1" applyAlignment="1" applyProtection="1">
      <alignment horizontal="left"/>
      <protection hidden="1"/>
    </xf>
    <xf numFmtId="49" fontId="0" fillId="0" borderId="1" xfId="0" applyNumberFormat="1" applyFont="1" applyFill="1" applyBorder="1" applyAlignment="1" applyProtection="1">
      <protection hidden="1"/>
    </xf>
    <xf numFmtId="49" fontId="0" fillId="0" borderId="0" xfId="0" applyNumberFormat="1" applyFont="1" applyFill="1" applyBorder="1" applyAlignment="1" applyProtection="1">
      <protection hidden="1"/>
    </xf>
    <xf numFmtId="1" fontId="0" fillId="0" borderId="0" xfId="0" applyNumberFormat="1" applyFont="1" applyFill="1" applyBorder="1" applyAlignment="1" applyProtection="1">
      <alignment horizontal="center"/>
      <protection hidden="1"/>
    </xf>
    <xf numFmtId="49" fontId="5" fillId="0" borderId="0" xfId="0" applyNumberFormat="1" applyFont="1" applyFill="1" applyBorder="1" applyAlignment="1" applyProtection="1">
      <alignment horizontal="right"/>
      <protection hidden="1"/>
    </xf>
    <xf numFmtId="49" fontId="2" fillId="0" borderId="2" xfId="0" quotePrefix="1" applyNumberFormat="1" applyFont="1" applyFill="1" applyBorder="1" applyAlignment="1" applyProtection="1">
      <alignment horizontal="center" vertical="center" wrapText="1"/>
      <protection hidden="1"/>
    </xf>
    <xf numFmtId="49" fontId="2" fillId="0" borderId="2" xfId="0" applyNumberFormat="1" applyFont="1" applyFill="1" applyBorder="1" applyAlignment="1" applyProtection="1">
      <alignment horizontal="center" vertical="center" wrapText="1"/>
      <protection hidden="1"/>
    </xf>
    <xf numFmtId="49" fontId="0" fillId="0" borderId="3" xfId="0" applyNumberFormat="1" applyFont="1" applyFill="1" applyBorder="1" applyAlignment="1" applyProtection="1">
      <alignment horizontal="left"/>
    </xf>
    <xf numFmtId="166" fontId="0" fillId="0" borderId="3" xfId="0" applyNumberFormat="1" applyFont="1" applyFill="1" applyBorder="1" applyAlignment="1" applyProtection="1">
      <alignment horizontal="center"/>
    </xf>
    <xf numFmtId="0" fontId="0" fillId="0" borderId="0" xfId="0" applyFont="1" applyFill="1" applyProtection="1"/>
    <xf numFmtId="49" fontId="8" fillId="0" borderId="4" xfId="0" applyNumberFormat="1" applyFont="1" applyFill="1" applyBorder="1" applyAlignment="1" applyProtection="1">
      <alignment vertical="center" wrapText="1"/>
      <protection hidden="1"/>
    </xf>
    <xf numFmtId="49" fontId="8" fillId="0" borderId="5" xfId="0" applyNumberFormat="1" applyFont="1" applyFill="1" applyBorder="1" applyAlignment="1" applyProtection="1">
      <alignment vertical="center" wrapText="1"/>
      <protection hidden="1"/>
    </xf>
    <xf numFmtId="49" fontId="8" fillId="0" borderId="6" xfId="0" applyNumberFormat="1" applyFont="1" applyFill="1" applyBorder="1" applyAlignment="1" applyProtection="1">
      <alignment vertical="center" wrapText="1"/>
      <protection hidden="1"/>
    </xf>
    <xf numFmtId="49" fontId="0" fillId="0" borderId="0" xfId="0" applyNumberFormat="1" applyFont="1" applyFill="1" applyProtection="1">
      <protection hidden="1"/>
    </xf>
    <xf numFmtId="1" fontId="1" fillId="0" borderId="0" xfId="0" applyNumberFormat="1" applyFont="1" applyFill="1" applyBorder="1" applyAlignment="1" applyProtection="1">
      <alignment horizontal="left"/>
      <protection hidden="1"/>
    </xf>
    <xf numFmtId="1" fontId="2" fillId="0" borderId="0" xfId="0" applyNumberFormat="1" applyFont="1" applyFill="1" applyBorder="1" applyAlignment="1" applyProtection="1">
      <alignment horizontal="center"/>
      <protection hidden="1"/>
    </xf>
    <xf numFmtId="1" fontId="2" fillId="0" borderId="0" xfId="0" applyNumberFormat="1" applyFont="1" applyFill="1" applyBorder="1" applyAlignment="1" applyProtection="1">
      <alignment horizontal="left"/>
      <protection hidden="1"/>
    </xf>
    <xf numFmtId="1" fontId="3" fillId="0" borderId="0" xfId="0" applyNumberFormat="1" applyFont="1" applyFill="1" applyBorder="1" applyAlignment="1" applyProtection="1">
      <alignment vertical="center"/>
      <protection hidden="1"/>
    </xf>
    <xf numFmtId="1" fontId="3" fillId="0" borderId="0" xfId="0" applyNumberFormat="1" applyFont="1" applyFill="1" applyBorder="1" applyAlignment="1" applyProtection="1">
      <alignment horizontal="center" vertical="center"/>
      <protection hidden="1"/>
    </xf>
    <xf numFmtId="1" fontId="2" fillId="0" borderId="2" xfId="0" applyNumberFormat="1" applyFont="1" applyFill="1" applyBorder="1" applyAlignment="1" applyProtection="1">
      <alignment horizontal="center" vertical="center" wrapText="1"/>
      <protection hidden="1"/>
    </xf>
    <xf numFmtId="0" fontId="31" fillId="0" borderId="0" xfId="0" applyFont="1" applyFill="1" applyProtection="1">
      <protection hidden="1"/>
    </xf>
    <xf numFmtId="2" fontId="31" fillId="0" borderId="0" xfId="0" applyNumberFormat="1" applyFont="1" applyFill="1" applyProtection="1">
      <protection hidden="1"/>
    </xf>
    <xf numFmtId="2" fontId="31" fillId="0" borderId="0" xfId="0" applyNumberFormat="1" applyFont="1" applyFill="1" applyProtection="1"/>
    <xf numFmtId="1" fontId="6" fillId="0" borderId="7" xfId="0" applyNumberFormat="1" applyFont="1" applyFill="1" applyBorder="1" applyAlignment="1" applyProtection="1">
      <alignment vertical="top"/>
      <protection hidden="1"/>
    </xf>
    <xf numFmtId="49" fontId="0" fillId="0" borderId="0" xfId="0" applyNumberFormat="1" applyFont="1" applyFill="1" applyBorder="1" applyProtection="1">
      <protection hidden="1"/>
    </xf>
    <xf numFmtId="1" fontId="0" fillId="0" borderId="0" xfId="0" applyNumberFormat="1" applyFont="1" applyFill="1" applyProtection="1">
      <protection hidden="1"/>
    </xf>
    <xf numFmtId="1" fontId="0" fillId="0" borderId="0" xfId="0" applyNumberFormat="1" applyFont="1" applyFill="1" applyBorder="1" applyAlignment="1" applyProtection="1">
      <alignment horizontal="right"/>
      <protection hidden="1"/>
    </xf>
    <xf numFmtId="1" fontId="2" fillId="0" borderId="2" xfId="0" quotePrefix="1" applyNumberFormat="1" applyFont="1" applyFill="1" applyBorder="1" applyAlignment="1" applyProtection="1">
      <alignment horizontal="center" vertical="center" wrapText="1"/>
      <protection hidden="1"/>
    </xf>
    <xf numFmtId="168" fontId="0" fillId="0" borderId="0" xfId="0" applyNumberFormat="1" applyFont="1" applyFill="1" applyProtection="1">
      <protection hidden="1"/>
    </xf>
    <xf numFmtId="168" fontId="0" fillId="0" borderId="0" xfId="0" applyNumberFormat="1" applyFont="1" applyFill="1" applyBorder="1" applyAlignment="1" applyProtection="1">
      <alignment horizontal="left"/>
      <protection hidden="1"/>
    </xf>
    <xf numFmtId="168" fontId="2" fillId="0" borderId="2" xfId="0" quotePrefix="1" applyNumberFormat="1" applyFont="1" applyFill="1" applyBorder="1" applyAlignment="1" applyProtection="1">
      <alignment horizontal="center" vertical="center" wrapText="1"/>
      <protection hidden="1"/>
    </xf>
    <xf numFmtId="166" fontId="0" fillId="0" borderId="0" xfId="0" applyNumberFormat="1" applyFont="1" applyFill="1" applyAlignment="1" applyProtection="1">
      <protection hidden="1"/>
    </xf>
    <xf numFmtId="49" fontId="0" fillId="0" borderId="0" xfId="0" applyNumberFormat="1" applyFont="1" applyFill="1" applyAlignment="1" applyProtection="1">
      <protection hidden="1"/>
    </xf>
    <xf numFmtId="166" fontId="0" fillId="0" borderId="3" xfId="0" applyNumberFormat="1" applyFont="1" applyFill="1" applyBorder="1" applyAlignment="1" applyProtection="1"/>
    <xf numFmtId="49" fontId="0" fillId="0" borderId="1" xfId="0" applyNumberFormat="1" applyFont="1" applyFill="1" applyBorder="1" applyAlignment="1" applyProtection="1">
      <alignment horizontal="center"/>
      <protection hidden="1"/>
    </xf>
    <xf numFmtId="49" fontId="9" fillId="0" borderId="0" xfId="1" applyNumberFormat="1" applyFont="1" applyFill="1" applyBorder="1" applyAlignment="1" applyProtection="1">
      <alignment horizontal="center"/>
      <protection hidden="1"/>
    </xf>
    <xf numFmtId="1" fontId="6" fillId="0" borderId="0" xfId="0" applyNumberFormat="1" applyFont="1" applyFill="1" applyBorder="1" applyAlignment="1" applyProtection="1">
      <alignment horizontal="left" vertical="top"/>
      <protection hidden="1"/>
    </xf>
    <xf numFmtId="14" fontId="0" fillId="0" borderId="0" xfId="0" applyNumberFormat="1" applyFont="1" applyFill="1" applyProtection="1">
      <protection hidden="1"/>
    </xf>
    <xf numFmtId="14" fontId="0" fillId="0" borderId="0" xfId="0" applyNumberFormat="1" applyFont="1" applyFill="1" applyBorder="1" applyAlignment="1" applyProtection="1">
      <alignment horizontal="center"/>
      <protection hidden="1"/>
    </xf>
    <xf numFmtId="14" fontId="0" fillId="0" borderId="0" xfId="0" applyNumberFormat="1" applyFont="1" applyFill="1" applyBorder="1" applyAlignment="1" applyProtection="1">
      <alignment horizontal="right"/>
      <protection hidden="1"/>
    </xf>
    <xf numFmtId="14" fontId="2" fillId="0" borderId="2" xfId="0" quotePrefix="1" applyNumberFormat="1" applyFont="1" applyFill="1" applyBorder="1" applyAlignment="1" applyProtection="1">
      <alignment horizontal="center" vertical="center" wrapText="1"/>
      <protection hidden="1"/>
    </xf>
    <xf numFmtId="0" fontId="32" fillId="0" borderId="0" xfId="0" applyFont="1" applyFill="1" applyProtection="1">
      <protection hidden="1"/>
    </xf>
    <xf numFmtId="0" fontId="0" fillId="0" borderId="0" xfId="0" applyFont="1" applyFill="1" applyAlignment="1" applyProtection="1">
      <alignment horizontal="left"/>
      <protection hidden="1"/>
    </xf>
    <xf numFmtId="9" fontId="19" fillId="4" borderId="8" xfId="0" applyNumberFormat="1" applyFont="1" applyFill="1" applyBorder="1" applyAlignment="1" applyProtection="1">
      <alignment horizontal="center" vertical="center"/>
      <protection locked="0"/>
    </xf>
    <xf numFmtId="9" fontId="19" fillId="4" borderId="6" xfId="0" applyNumberFormat="1" applyFont="1" applyFill="1" applyBorder="1" applyAlignment="1" applyProtection="1">
      <alignment horizontal="center" vertical="center"/>
      <protection locked="0"/>
    </xf>
    <xf numFmtId="0" fontId="35" fillId="0" borderId="0" xfId="2"/>
    <xf numFmtId="0" fontId="22" fillId="0" borderId="0" xfId="2" applyFont="1"/>
    <xf numFmtId="0" fontId="23" fillId="0" borderId="0" xfId="2" applyFont="1"/>
    <xf numFmtId="0" fontId="24" fillId="0" borderId="0" xfId="2" applyFont="1"/>
    <xf numFmtId="0" fontId="2" fillId="0" borderId="0" xfId="2" applyFont="1"/>
    <xf numFmtId="0" fontId="25" fillId="0" borderId="0" xfId="2" applyFont="1"/>
    <xf numFmtId="0" fontId="13" fillId="0" borderId="0" xfId="2" applyFont="1"/>
    <xf numFmtId="0" fontId="15" fillId="0" borderId="0" xfId="2" applyFont="1"/>
    <xf numFmtId="0" fontId="14" fillId="0" borderId="0" xfId="2" applyFont="1"/>
    <xf numFmtId="0" fontId="12" fillId="0" borderId="0" xfId="2" applyFont="1"/>
    <xf numFmtId="49" fontId="26" fillId="0" borderId="3" xfId="1" applyNumberFormat="1" applyFont="1" applyFill="1" applyBorder="1" applyAlignment="1" applyProtection="1">
      <alignment horizontal="center" vertical="center" wrapText="1"/>
    </xf>
    <xf numFmtId="3" fontId="0" fillId="0" borderId="3" xfId="0" applyNumberFormat="1" applyFont="1" applyFill="1" applyBorder="1" applyAlignment="1" applyProtection="1">
      <alignment horizontal="left" vertical="center" wrapText="1"/>
    </xf>
    <xf numFmtId="0" fontId="0" fillId="0" borderId="3" xfId="0" applyBorder="1"/>
    <xf numFmtId="3" fontId="2" fillId="0" borderId="3" xfId="0" applyNumberFormat="1" applyFont="1" applyFill="1" applyBorder="1" applyAlignment="1" applyProtection="1">
      <alignment horizontal="center" vertical="center" wrapText="1"/>
    </xf>
    <xf numFmtId="1" fontId="0" fillId="0" borderId="3" xfId="0" applyNumberFormat="1" applyFont="1" applyFill="1" applyBorder="1" applyAlignment="1" applyProtection="1">
      <alignment horizontal="left" vertical="center" wrapText="1"/>
    </xf>
    <xf numFmtId="1" fontId="0" fillId="0" borderId="3" xfId="0" applyNumberFormat="1" applyFont="1" applyFill="1" applyBorder="1" applyAlignment="1" applyProtection="1">
      <alignment horizontal="center" vertical="center" wrapText="1"/>
    </xf>
    <xf numFmtId="3" fontId="0" fillId="0" borderId="3" xfId="0" applyNumberFormat="1" applyFont="1" applyFill="1" applyBorder="1" applyAlignment="1" applyProtection="1">
      <alignment horizontal="center" vertical="center" wrapText="1"/>
    </xf>
    <xf numFmtId="169" fontId="0" fillId="0" borderId="3" xfId="0" applyNumberFormat="1" applyFont="1" applyFill="1" applyBorder="1" applyAlignment="1" applyProtection="1">
      <alignment horizontal="center" vertical="center" wrapText="1"/>
    </xf>
    <xf numFmtId="1" fontId="0" fillId="0" borderId="3" xfId="0" quotePrefix="1" applyNumberFormat="1" applyFont="1" applyFill="1" applyBorder="1" applyAlignment="1" applyProtection="1">
      <alignment horizontal="right" vertical="center" wrapText="1"/>
    </xf>
    <xf numFmtId="3" fontId="0" fillId="0" borderId="3" xfId="0" applyNumberFormat="1" applyFont="1" applyFill="1" applyBorder="1" applyAlignment="1" applyProtection="1">
      <alignment horizontal="right" vertical="center" wrapText="1"/>
    </xf>
    <xf numFmtId="4" fontId="0" fillId="0" borderId="3" xfId="0" applyNumberFormat="1" applyFont="1" applyFill="1" applyBorder="1" applyAlignment="1" applyProtection="1">
      <alignment horizontal="left" vertical="center" wrapText="1"/>
    </xf>
    <xf numFmtId="49" fontId="0" fillId="0" borderId="3" xfId="0" quotePrefix="1" applyNumberFormat="1" applyFont="1" applyFill="1" applyBorder="1" applyAlignment="1" applyProtection="1">
      <alignment horizontal="left" vertical="center" wrapText="1"/>
    </xf>
    <xf numFmtId="3" fontId="33" fillId="0" borderId="3" xfId="0" applyNumberFormat="1" applyFont="1" applyFill="1" applyBorder="1" applyAlignment="1" applyProtection="1">
      <alignment horizontal="center" vertical="center" wrapText="1"/>
    </xf>
    <xf numFmtId="49" fontId="0" fillId="0" borderId="3" xfId="0" applyNumberFormat="1" applyFont="1" applyFill="1" applyBorder="1" applyAlignment="1" applyProtection="1">
      <alignment horizontal="center" vertical="center" wrapText="1"/>
    </xf>
    <xf numFmtId="0" fontId="0" fillId="0" borderId="3" xfId="0" applyNumberFormat="1" applyFont="1" applyFill="1" applyBorder="1" applyAlignment="1" applyProtection="1">
      <alignment horizontal="center" vertical="center" wrapText="1"/>
    </xf>
    <xf numFmtId="3" fontId="0" fillId="0" borderId="3" xfId="0" quotePrefix="1" applyNumberFormat="1" applyFont="1" applyFill="1" applyBorder="1" applyAlignment="1" applyProtection="1">
      <alignment horizontal="left" vertical="top" wrapText="1"/>
    </xf>
    <xf numFmtId="166" fontId="31" fillId="0" borderId="0" xfId="0" applyNumberFormat="1" applyFont="1" applyFill="1" applyAlignment="1" applyProtection="1">
      <protection hidden="1"/>
    </xf>
    <xf numFmtId="49" fontId="2" fillId="0" borderId="0" xfId="0" applyNumberFormat="1" applyFont="1" applyFill="1" applyBorder="1" applyAlignment="1" applyProtection="1">
      <alignment horizontal="center" vertical="center"/>
      <protection hidden="1"/>
    </xf>
    <xf numFmtId="49" fontId="2" fillId="0" borderId="6" xfId="0" applyNumberFormat="1" applyFont="1" applyFill="1" applyBorder="1" applyAlignment="1" applyProtection="1">
      <alignment horizontal="center" vertical="center"/>
      <protection hidden="1"/>
    </xf>
    <xf numFmtId="166" fontId="2" fillId="0" borderId="0" xfId="0" applyNumberFormat="1" applyFont="1" applyFill="1" applyAlignment="1" applyProtection="1">
      <protection hidden="1"/>
    </xf>
    <xf numFmtId="1" fontId="2" fillId="0" borderId="0" xfId="0" applyNumberFormat="1" applyFont="1" applyFill="1" applyBorder="1" applyAlignment="1" applyProtection="1">
      <alignment vertical="center" wrapText="1"/>
      <protection hidden="1"/>
    </xf>
    <xf numFmtId="1" fontId="2" fillId="0" borderId="0" xfId="0" applyNumberFormat="1" applyFont="1" applyFill="1" applyBorder="1" applyAlignment="1" applyProtection="1">
      <alignment vertical="center"/>
      <protection hidden="1"/>
    </xf>
    <xf numFmtId="0" fontId="29" fillId="0" borderId="0" xfId="0" applyFont="1" applyFill="1" applyBorder="1" applyAlignment="1" applyProtection="1">
      <alignment vertical="center" wrapText="1"/>
      <protection hidden="1"/>
    </xf>
    <xf numFmtId="49" fontId="2" fillId="0" borderId="0" xfId="0" applyNumberFormat="1" applyFont="1" applyFill="1" applyAlignment="1" applyProtection="1">
      <alignment vertical="center"/>
      <protection hidden="1"/>
    </xf>
    <xf numFmtId="1" fontId="2" fillId="0" borderId="0" xfId="0" applyNumberFormat="1" applyFont="1" applyFill="1" applyAlignment="1" applyProtection="1">
      <alignment vertical="center"/>
      <protection hidden="1"/>
    </xf>
    <xf numFmtId="14" fontId="2" fillId="0" borderId="0" xfId="0" applyNumberFormat="1" applyFont="1" applyFill="1" applyAlignment="1" applyProtection="1">
      <alignment vertical="center"/>
      <protection hidden="1"/>
    </xf>
    <xf numFmtId="168" fontId="2" fillId="0" borderId="0" xfId="0" applyNumberFormat="1" applyFont="1" applyFill="1" applyAlignment="1" applyProtection="1">
      <alignment vertical="center"/>
      <protection hidden="1"/>
    </xf>
    <xf numFmtId="0" fontId="2" fillId="0" borderId="0" xfId="0" applyFont="1" applyFill="1" applyAlignment="1" applyProtection="1">
      <alignment vertical="center"/>
      <protection hidden="1"/>
    </xf>
    <xf numFmtId="0" fontId="34" fillId="0" borderId="0" xfId="0" applyFont="1" applyFill="1" applyAlignment="1" applyProtection="1">
      <alignment vertical="center"/>
      <protection hidden="1"/>
    </xf>
    <xf numFmtId="166" fontId="34" fillId="0" borderId="0" xfId="0" applyNumberFormat="1" applyFont="1" applyFill="1" applyAlignment="1" applyProtection="1">
      <alignment vertical="center"/>
      <protection hidden="1"/>
    </xf>
    <xf numFmtId="166" fontId="2" fillId="0" borderId="0" xfId="0" applyNumberFormat="1" applyFont="1" applyFill="1" applyAlignment="1" applyProtection="1">
      <alignment vertical="center"/>
      <protection hidden="1"/>
    </xf>
    <xf numFmtId="0" fontId="2" fillId="0" borderId="0" xfId="0" applyFont="1" applyFill="1" applyAlignment="1" applyProtection="1">
      <alignment horizontal="left" vertical="center"/>
      <protection hidden="1"/>
    </xf>
    <xf numFmtId="2" fontId="34" fillId="0" borderId="0" xfId="0" applyNumberFormat="1" applyFont="1" applyFill="1" applyAlignment="1" applyProtection="1">
      <alignment vertical="center"/>
      <protection hidden="1"/>
    </xf>
    <xf numFmtId="0" fontId="2" fillId="0" borderId="0" xfId="0" applyFont="1" applyBorder="1" applyAlignment="1">
      <alignment vertical="center"/>
    </xf>
    <xf numFmtId="4" fontId="8" fillId="0" borderId="10" xfId="0" applyNumberFormat="1" applyFont="1" applyFill="1" applyBorder="1" applyAlignment="1" applyProtection="1">
      <alignment horizontal="right" vertical="center"/>
      <protection hidden="1"/>
    </xf>
    <xf numFmtId="4" fontId="11" fillId="0" borderId="11" xfId="0" applyNumberFormat="1" applyFont="1" applyFill="1" applyBorder="1" applyAlignment="1" applyProtection="1">
      <alignment horizontal="center" vertical="center"/>
      <protection hidden="1"/>
    </xf>
    <xf numFmtId="3" fontId="8" fillId="0" borderId="13" xfId="0" applyNumberFormat="1" applyFont="1" applyFill="1" applyBorder="1" applyAlignment="1" applyProtection="1">
      <alignment horizontal="right" vertical="center"/>
      <protection hidden="1"/>
    </xf>
    <xf numFmtId="3" fontId="11" fillId="0" borderId="14" xfId="0" applyNumberFormat="1" applyFont="1" applyFill="1" applyBorder="1" applyAlignment="1" applyProtection="1">
      <alignment horizontal="center" vertical="center"/>
      <protection hidden="1"/>
    </xf>
    <xf numFmtId="164" fontId="8" fillId="0" borderId="16" xfId="0" applyNumberFormat="1" applyFont="1" applyFill="1" applyBorder="1" applyAlignment="1" applyProtection="1">
      <alignment horizontal="right" vertical="center"/>
      <protection hidden="1"/>
    </xf>
    <xf numFmtId="164" fontId="11" fillId="0" borderId="17" xfId="0" applyNumberFormat="1" applyFont="1" applyFill="1" applyBorder="1" applyAlignment="1" applyProtection="1">
      <alignment horizontal="center" vertical="center"/>
      <protection hidden="1"/>
    </xf>
    <xf numFmtId="49" fontId="0" fillId="0" borderId="18" xfId="0" applyNumberFormat="1" applyFont="1" applyBorder="1" applyProtection="1"/>
    <xf numFmtId="4" fontId="2" fillId="0" borderId="18" xfId="0" applyNumberFormat="1" applyFont="1" applyFill="1" applyBorder="1" applyAlignment="1" applyProtection="1">
      <alignment horizontal="right" vertical="center"/>
    </xf>
    <xf numFmtId="3" fontId="2" fillId="0" borderId="18" xfId="0" applyNumberFormat="1" applyFont="1" applyFill="1" applyBorder="1" applyAlignment="1" applyProtection="1">
      <alignment horizontal="left" vertical="center" wrapText="1"/>
    </xf>
    <xf numFmtId="1" fontId="2" fillId="5" borderId="19" xfId="0" applyNumberFormat="1" applyFont="1" applyFill="1" applyBorder="1" applyAlignment="1" applyProtection="1">
      <alignment horizontal="center" vertical="center" wrapText="1"/>
      <protection locked="0"/>
    </xf>
    <xf numFmtId="49" fontId="2" fillId="6" borderId="2" xfId="0" applyNumberFormat="1" applyFont="1" applyFill="1" applyBorder="1" applyAlignment="1" applyProtection="1">
      <alignment horizontal="center" vertical="center" wrapText="1"/>
      <protection hidden="1"/>
    </xf>
    <xf numFmtId="3" fontId="2" fillId="0" borderId="2" xfId="0" applyNumberFormat="1" applyFont="1" applyFill="1" applyBorder="1" applyAlignment="1" applyProtection="1">
      <alignment horizontal="center" vertical="center" wrapText="1"/>
      <protection hidden="1"/>
    </xf>
    <xf numFmtId="49" fontId="33" fillId="0" borderId="2" xfId="0" applyNumberFormat="1" applyFont="1" applyFill="1" applyBorder="1" applyAlignment="1" applyProtection="1">
      <alignment horizontal="center" vertical="center" wrapText="1"/>
      <protection hidden="1"/>
    </xf>
    <xf numFmtId="1" fontId="0" fillId="0" borderId="0" xfId="0" applyNumberFormat="1" applyFont="1" applyFill="1" applyAlignment="1" applyProtection="1">
      <alignment vertical="center"/>
      <protection hidden="1"/>
    </xf>
    <xf numFmtId="1" fontId="33" fillId="0" borderId="18" xfId="0" applyNumberFormat="1" applyFont="1" applyFill="1" applyBorder="1" applyAlignment="1" applyProtection="1">
      <alignment horizontal="right" vertical="center" wrapText="1"/>
      <protection locked="0"/>
    </xf>
    <xf numFmtId="3" fontId="33" fillId="0" borderId="2" xfId="0" applyNumberFormat="1" applyFont="1" applyFill="1" applyBorder="1" applyAlignment="1" applyProtection="1">
      <alignment horizontal="center" vertical="center" wrapText="1"/>
      <protection hidden="1"/>
    </xf>
    <xf numFmtId="0" fontId="2" fillId="0" borderId="0" xfId="0" applyFont="1" applyFill="1" applyAlignment="1" applyProtection="1">
      <alignment horizontal="center" vertical="center"/>
      <protection hidden="1"/>
    </xf>
    <xf numFmtId="2" fontId="34" fillId="0" borderId="0" xfId="0" applyNumberFormat="1" applyFont="1" applyFill="1" applyAlignment="1" applyProtection="1">
      <alignment horizontal="center" vertical="center"/>
      <protection hidden="1"/>
    </xf>
    <xf numFmtId="0" fontId="34" fillId="0" borderId="0" xfId="0" applyFont="1" applyFill="1" applyAlignment="1" applyProtection="1">
      <alignment horizontal="center" vertical="center"/>
      <protection hidden="1"/>
    </xf>
    <xf numFmtId="1" fontId="2" fillId="0" borderId="0" xfId="0" applyNumberFormat="1" applyFont="1" applyFill="1" applyProtection="1">
      <protection hidden="1"/>
    </xf>
    <xf numFmtId="1" fontId="2" fillId="7" borderId="18" xfId="0" applyNumberFormat="1" applyFont="1" applyFill="1" applyBorder="1" applyAlignment="1" applyProtection="1">
      <alignment horizontal="right" vertical="center" wrapText="1"/>
      <protection locked="0"/>
    </xf>
    <xf numFmtId="3" fontId="2" fillId="0" borderId="19" xfId="0" applyNumberFormat="1" applyFont="1" applyFill="1" applyBorder="1" applyAlignment="1" applyProtection="1">
      <alignment horizontal="center" vertical="center" wrapText="1"/>
    </xf>
    <xf numFmtId="0" fontId="5" fillId="0" borderId="0" xfId="0" applyNumberFormat="1" applyFont="1" applyFill="1" applyProtection="1">
      <protection hidden="1"/>
    </xf>
    <xf numFmtId="0" fontId="0" fillId="0" borderId="0" xfId="0" applyNumberFormat="1" applyFont="1" applyFill="1" applyProtection="1">
      <protection hidden="1"/>
    </xf>
    <xf numFmtId="0" fontId="2" fillId="0" borderId="0" xfId="0" applyNumberFormat="1" applyFont="1" applyFill="1" applyAlignment="1" applyProtection="1">
      <alignment vertical="center"/>
      <protection hidden="1"/>
    </xf>
    <xf numFmtId="3" fontId="0" fillId="0" borderId="18" xfId="0" applyNumberFormat="1" applyFont="1" applyFill="1" applyBorder="1" applyAlignment="1" applyProtection="1">
      <alignment horizontal="left" vertical="top" wrapText="1"/>
    </xf>
    <xf numFmtId="14" fontId="2" fillId="0" borderId="2" xfId="0" quotePrefix="1" applyNumberFormat="1" applyFont="1" applyFill="1" applyBorder="1" applyAlignment="1" applyProtection="1">
      <alignment horizontal="left" vertical="center" wrapText="1"/>
      <protection hidden="1"/>
    </xf>
    <xf numFmtId="3" fontId="27" fillId="0" borderId="18" xfId="0" applyNumberFormat="1" applyFont="1" applyFill="1" applyBorder="1" applyAlignment="1" applyProtection="1">
      <alignment horizontal="left" vertical="center" wrapText="1"/>
    </xf>
    <xf numFmtId="49" fontId="0" fillId="0" borderId="3" xfId="0" applyNumberFormat="1" applyFont="1" applyFill="1" applyBorder="1" applyAlignment="1" applyProtection="1">
      <alignment horizontal="left" vertical="center" wrapText="1"/>
    </xf>
    <xf numFmtId="49" fontId="2" fillId="8" borderId="2" xfId="3" applyNumberFormat="1" applyFont="1" applyFill="1" applyBorder="1" applyAlignment="1" applyProtection="1">
      <alignment horizontal="left" vertical="center" wrapText="1"/>
      <protection hidden="1"/>
    </xf>
    <xf numFmtId="49" fontId="27" fillId="6" borderId="2" xfId="0" applyNumberFormat="1" applyFont="1" applyFill="1" applyBorder="1" applyAlignment="1" applyProtection="1">
      <alignment horizontal="center" vertical="center"/>
      <protection hidden="1"/>
    </xf>
    <xf numFmtId="3" fontId="27" fillId="6" borderId="2" xfId="0" applyNumberFormat="1" applyFont="1" applyFill="1" applyBorder="1" applyAlignment="1" applyProtection="1">
      <alignment horizontal="center" vertical="center" wrapText="1"/>
      <protection hidden="1"/>
    </xf>
    <xf numFmtId="3" fontId="33" fillId="0" borderId="18" xfId="0" applyNumberFormat="1" applyFont="1" applyFill="1" applyBorder="1" applyAlignment="1" applyProtection="1">
      <alignment horizontal="center" vertical="center" wrapText="1"/>
    </xf>
    <xf numFmtId="0" fontId="0" fillId="0" borderId="0" xfId="0" applyNumberFormat="1" applyFont="1" applyFill="1" applyBorder="1" applyProtection="1"/>
    <xf numFmtId="1" fontId="0" fillId="0" borderId="0" xfId="0" applyNumberFormat="1" applyFont="1" applyFill="1" applyBorder="1" applyAlignment="1" applyProtection="1">
      <alignment horizontal="right" indent="1"/>
      <protection locked="0"/>
    </xf>
    <xf numFmtId="49" fontId="0" fillId="0" borderId="0" xfId="0" applyNumberFormat="1" applyFont="1" applyFill="1" applyBorder="1" applyAlignment="1" applyProtection="1">
      <alignment horizontal="left"/>
    </xf>
    <xf numFmtId="49" fontId="0" fillId="0" borderId="0" xfId="0" applyNumberFormat="1" applyFont="1" applyFill="1" applyBorder="1" applyAlignment="1" applyProtection="1">
      <alignment horizontal="center"/>
    </xf>
    <xf numFmtId="0" fontId="32" fillId="0" borderId="0" xfId="0" applyFont="1" applyFill="1" applyBorder="1" applyProtection="1"/>
    <xf numFmtId="49" fontId="0" fillId="0" borderId="0" xfId="0" applyNumberFormat="1" applyFont="1" applyFill="1" applyBorder="1" applyAlignment="1" applyProtection="1">
      <alignment horizontal="right"/>
    </xf>
    <xf numFmtId="1" fontId="0" fillId="0" borderId="0" xfId="0" applyNumberFormat="1" applyFont="1" applyFill="1" applyBorder="1" applyAlignment="1" applyProtection="1">
      <alignment horizontal="center"/>
    </xf>
    <xf numFmtId="14" fontId="0" fillId="0" borderId="0" xfId="0" applyNumberFormat="1" applyFont="1" applyFill="1" applyBorder="1" applyAlignment="1" applyProtection="1">
      <alignment horizontal="right" indent="1"/>
    </xf>
    <xf numFmtId="1" fontId="0" fillId="0" borderId="0" xfId="0" applyNumberFormat="1" applyFont="1" applyFill="1" applyBorder="1" applyAlignment="1" applyProtection="1">
      <alignment horizontal="left"/>
    </xf>
    <xf numFmtId="168" fontId="0" fillId="0" borderId="0" xfId="0" applyNumberFormat="1" applyFont="1" applyFill="1" applyBorder="1" applyAlignment="1" applyProtection="1">
      <alignment horizontal="left"/>
    </xf>
    <xf numFmtId="1" fontId="2" fillId="0" borderId="0" xfId="0" applyNumberFormat="1" applyFont="1" applyFill="1" applyBorder="1" applyAlignment="1" applyProtection="1">
      <alignment horizontal="left"/>
    </xf>
    <xf numFmtId="166" fontId="0" fillId="0" borderId="0" xfId="0" applyNumberFormat="1" applyFont="1" applyFill="1" applyBorder="1" applyAlignment="1" applyProtection="1">
      <alignment horizontal="center"/>
    </xf>
    <xf numFmtId="166" fontId="0" fillId="0" borderId="0" xfId="0" applyNumberFormat="1" applyFont="1" applyFill="1" applyBorder="1" applyAlignment="1" applyProtection="1"/>
    <xf numFmtId="166" fontId="2" fillId="0" borderId="0" xfId="0" applyNumberFormat="1" applyFont="1" applyFill="1" applyBorder="1" applyAlignment="1" applyProtection="1"/>
    <xf numFmtId="49" fontId="0" fillId="0" borderId="0" xfId="0" applyNumberFormat="1" applyFont="1" applyFill="1" applyBorder="1" applyAlignment="1" applyProtection="1"/>
    <xf numFmtId="0" fontId="0" fillId="0" borderId="0" xfId="0" applyFont="1" applyFill="1" applyBorder="1" applyProtection="1"/>
    <xf numFmtId="2" fontId="31" fillId="0" borderId="0" xfId="0" applyNumberFormat="1" applyFont="1" applyFill="1" applyBorder="1" applyProtection="1"/>
    <xf numFmtId="0" fontId="31" fillId="0" borderId="0" xfId="0" applyFont="1" applyFill="1" applyBorder="1" applyProtection="1"/>
    <xf numFmtId="49" fontId="37" fillId="0" borderId="0" xfId="0" applyNumberFormat="1" applyFont="1" applyFill="1" applyProtection="1">
      <protection hidden="1"/>
    </xf>
    <xf numFmtId="49" fontId="11" fillId="0" borderId="0" xfId="0" applyNumberFormat="1" applyFont="1" applyFill="1" applyAlignment="1" applyProtection="1">
      <alignment vertical="center"/>
      <protection hidden="1"/>
    </xf>
    <xf numFmtId="49" fontId="37" fillId="0" borderId="2" xfId="0" quotePrefix="1" applyNumberFormat="1" applyFont="1" applyFill="1" applyBorder="1" applyAlignment="1" applyProtection="1">
      <alignment horizontal="center" vertical="center" wrapText="1"/>
      <protection hidden="1"/>
    </xf>
    <xf numFmtId="49" fontId="37" fillId="0" borderId="0" xfId="0" applyNumberFormat="1" applyFont="1" applyFill="1" applyBorder="1" applyProtection="1"/>
    <xf numFmtId="3" fontId="2" fillId="0" borderId="18" xfId="0" applyNumberFormat="1" applyFont="1" applyFill="1" applyBorder="1" applyAlignment="1" applyProtection="1">
      <alignment horizontal="center" vertical="center" wrapText="1"/>
    </xf>
    <xf numFmtId="49" fontId="0" fillId="0" borderId="2" xfId="0" applyNumberFormat="1" applyFont="1" applyFill="1" applyBorder="1" applyAlignment="1" applyProtection="1">
      <alignment horizontal="center" vertical="center" wrapText="1"/>
      <protection hidden="1"/>
    </xf>
    <xf numFmtId="166" fontId="0" fillId="0" borderId="2" xfId="0" applyNumberFormat="1" applyFont="1" applyFill="1" applyBorder="1" applyAlignment="1" applyProtection="1">
      <alignment horizontal="center" vertical="center" wrapText="1"/>
      <protection hidden="1"/>
    </xf>
    <xf numFmtId="3" fontId="32" fillId="0" borderId="2" xfId="0" applyNumberFormat="1" applyFont="1" applyFill="1" applyBorder="1" applyAlignment="1" applyProtection="1">
      <alignment horizontal="center" vertical="center" wrapText="1"/>
      <protection hidden="1"/>
    </xf>
    <xf numFmtId="3" fontId="0" fillId="0" borderId="2" xfId="0" applyNumberFormat="1" applyFont="1" applyFill="1" applyBorder="1" applyAlignment="1" applyProtection="1">
      <alignment horizontal="center" vertical="center" wrapText="1"/>
      <protection hidden="1"/>
    </xf>
    <xf numFmtId="4" fontId="0" fillId="0" borderId="0" xfId="0" applyNumberFormat="1" applyFont="1" applyFill="1" applyBorder="1" applyAlignment="1" applyProtection="1">
      <alignment horizontal="right"/>
      <protection hidden="1"/>
    </xf>
    <xf numFmtId="4" fontId="3" fillId="0" borderId="7" xfId="0" applyNumberFormat="1" applyFont="1" applyFill="1" applyBorder="1" applyAlignment="1" applyProtection="1">
      <alignment vertical="center"/>
      <protection hidden="1"/>
    </xf>
    <xf numFmtId="4" fontId="2" fillId="0" borderId="7" xfId="0" applyNumberFormat="1" applyFont="1" applyFill="1" applyBorder="1" applyAlignment="1" applyProtection="1">
      <alignment vertical="center"/>
      <protection hidden="1"/>
    </xf>
    <xf numFmtId="4" fontId="3" fillId="0" borderId="7" xfId="0" applyNumberFormat="1" applyFont="1" applyFill="1" applyBorder="1" applyAlignment="1" applyProtection="1">
      <alignment horizontal="center" vertical="center"/>
      <protection hidden="1"/>
    </xf>
    <xf numFmtId="4" fontId="2" fillId="0" borderId="2" xfId="0" quotePrefix="1" applyNumberFormat="1" applyFont="1" applyFill="1" applyBorder="1" applyAlignment="1" applyProtection="1">
      <alignment horizontal="center" vertical="center" wrapText="1"/>
      <protection hidden="1"/>
    </xf>
    <xf numFmtId="4" fontId="0" fillId="0" borderId="0" xfId="0" applyNumberFormat="1" applyFont="1" applyFill="1" applyBorder="1" applyAlignment="1" applyProtection="1">
      <alignment horizontal="right" indent="1"/>
    </xf>
    <xf numFmtId="170" fontId="0" fillId="0" borderId="0" xfId="0" applyNumberFormat="1" applyFont="1" applyFill="1" applyProtection="1">
      <protection hidden="1"/>
    </xf>
    <xf numFmtId="170" fontId="2" fillId="0" borderId="0" xfId="0" applyNumberFormat="1" applyFont="1" applyFill="1" applyAlignment="1" applyProtection="1">
      <alignment vertical="center"/>
      <protection hidden="1"/>
    </xf>
    <xf numFmtId="170" fontId="0" fillId="0" borderId="0" xfId="0" applyNumberFormat="1" applyFont="1" applyFill="1" applyBorder="1" applyProtection="1">
      <protection hidden="1"/>
    </xf>
    <xf numFmtId="170" fontId="33" fillId="0" borderId="2" xfId="0" applyNumberFormat="1" applyFont="1" applyFill="1" applyBorder="1" applyAlignment="1" applyProtection="1">
      <alignment horizontal="center" vertical="center" wrapText="1"/>
      <protection hidden="1"/>
    </xf>
    <xf numFmtId="170" fontId="0" fillId="0" borderId="0" xfId="0" applyNumberFormat="1" applyFont="1" applyFill="1" applyBorder="1" applyAlignment="1" applyProtection="1">
      <alignment horizontal="center"/>
    </xf>
    <xf numFmtId="3" fontId="2" fillId="0" borderId="18" xfId="0" applyNumberFormat="1" applyFont="1" applyFill="1" applyBorder="1" applyAlignment="1" applyProtection="1">
      <alignment horizontal="center" vertical="center"/>
    </xf>
    <xf numFmtId="49" fontId="11" fillId="0" borderId="9" xfId="0" applyNumberFormat="1" applyFont="1" applyFill="1" applyBorder="1" applyAlignment="1" applyProtection="1">
      <alignment horizontal="left" vertical="center"/>
      <protection hidden="1"/>
    </xf>
    <xf numFmtId="49" fontId="11" fillId="0" borderId="12" xfId="0" applyNumberFormat="1" applyFont="1" applyFill="1" applyBorder="1" applyAlignment="1" applyProtection="1">
      <alignment horizontal="left" vertical="center"/>
      <protection hidden="1"/>
    </xf>
    <xf numFmtId="49" fontId="11" fillId="0" borderId="15" xfId="0" applyNumberFormat="1" applyFont="1" applyFill="1" applyBorder="1" applyAlignment="1" applyProtection="1">
      <alignment horizontal="left" vertical="center"/>
      <protection hidden="1"/>
    </xf>
    <xf numFmtId="14" fontId="0" fillId="0" borderId="0" xfId="0" applyNumberFormat="1" applyFont="1" applyFill="1" applyAlignment="1" applyProtection="1">
      <alignment horizontal="left"/>
      <protection hidden="1"/>
    </xf>
    <xf numFmtId="14" fontId="2" fillId="0" borderId="0" xfId="0" applyNumberFormat="1" applyFont="1" applyFill="1" applyAlignment="1" applyProtection="1">
      <alignment horizontal="left" vertical="center"/>
      <protection hidden="1"/>
    </xf>
    <xf numFmtId="14" fontId="0" fillId="0" borderId="0" xfId="0" applyNumberFormat="1" applyFont="1" applyFill="1" applyBorder="1" applyAlignment="1" applyProtection="1">
      <alignment horizontal="left"/>
      <protection hidden="1"/>
    </xf>
    <xf numFmtId="14" fontId="27" fillId="6" borderId="2" xfId="0" applyNumberFormat="1" applyFont="1" applyFill="1" applyBorder="1" applyAlignment="1" applyProtection="1">
      <alignment horizontal="center" vertical="center" wrapText="1"/>
      <protection hidden="1"/>
    </xf>
    <xf numFmtId="14" fontId="0" fillId="0" borderId="0" xfId="0" applyNumberFormat="1" applyFont="1" applyFill="1" applyBorder="1" applyAlignment="1" applyProtection="1">
      <alignment horizontal="left"/>
    </xf>
    <xf numFmtId="169" fontId="28" fillId="0" borderId="3" xfId="0" applyNumberFormat="1" applyFont="1" applyFill="1" applyBorder="1" applyAlignment="1" applyProtection="1">
      <alignment horizontal="center" vertical="center" wrapText="1"/>
    </xf>
    <xf numFmtId="3" fontId="2" fillId="0" borderId="18" xfId="0" applyNumberFormat="1" applyFont="1" applyFill="1" applyBorder="1" applyAlignment="1" applyProtection="1">
      <alignment horizontal="right" vertical="center"/>
    </xf>
    <xf numFmtId="49" fontId="26" fillId="0" borderId="3" xfId="1"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left" vertical="center" wrapText="1"/>
      <protection hidden="1"/>
    </xf>
    <xf numFmtId="49" fontId="8" fillId="0" borderId="20" xfId="0" applyNumberFormat="1" applyFont="1" applyFill="1" applyBorder="1" applyAlignment="1" applyProtection="1">
      <alignment horizontal="center" vertical="center" wrapText="1"/>
      <protection hidden="1"/>
    </xf>
    <xf numFmtId="49" fontId="8" fillId="0" borderId="21" xfId="0" applyNumberFormat="1" applyFont="1" applyFill="1" applyBorder="1" applyAlignment="1" applyProtection="1">
      <alignment horizontal="center" vertical="center" wrapText="1"/>
      <protection hidden="1"/>
    </xf>
    <xf numFmtId="49" fontId="2" fillId="0" borderId="4" xfId="0" applyNumberFormat="1" applyFont="1" applyFill="1" applyBorder="1" applyAlignment="1" applyProtection="1">
      <alignment horizontal="center" wrapText="1"/>
      <protection hidden="1"/>
    </xf>
    <xf numFmtId="49" fontId="2" fillId="0" borderId="0" xfId="0" applyNumberFormat="1" applyFont="1" applyFill="1" applyBorder="1" applyAlignment="1" applyProtection="1">
      <alignment horizontal="center" wrapText="1"/>
      <protection hidden="1"/>
    </xf>
    <xf numFmtId="49" fontId="2" fillId="0" borderId="7" xfId="0" applyNumberFormat="1" applyFont="1" applyFill="1" applyBorder="1" applyAlignment="1" applyProtection="1">
      <alignment horizontal="center" wrapText="1"/>
      <protection hidden="1"/>
    </xf>
    <xf numFmtId="49" fontId="2" fillId="0" borderId="5" xfId="0" applyNumberFormat="1" applyFont="1" applyFill="1" applyBorder="1" applyAlignment="1" applyProtection="1">
      <alignment horizontal="center" wrapText="1"/>
      <protection hidden="1"/>
    </xf>
    <xf numFmtId="49" fontId="2" fillId="0" borderId="6" xfId="0" applyNumberFormat="1" applyFont="1" applyFill="1" applyBorder="1" applyAlignment="1" applyProtection="1">
      <alignment horizontal="center" wrapText="1"/>
      <protection hidden="1"/>
    </xf>
    <xf numFmtId="49" fontId="2" fillId="0" borderId="22" xfId="0" applyNumberFormat="1" applyFont="1" applyFill="1" applyBorder="1" applyAlignment="1" applyProtection="1">
      <alignment horizontal="center" wrapText="1"/>
      <protection hidden="1"/>
    </xf>
    <xf numFmtId="49" fontId="2" fillId="0" borderId="23" xfId="0" applyNumberFormat="1" applyFont="1" applyFill="1" applyBorder="1" applyAlignment="1" applyProtection="1">
      <alignment horizontal="center"/>
      <protection hidden="1"/>
    </xf>
    <xf numFmtId="49" fontId="2" fillId="0" borderId="24" xfId="0" applyNumberFormat="1" applyFont="1" applyFill="1" applyBorder="1" applyAlignment="1" applyProtection="1">
      <alignment horizontal="center"/>
      <protection hidden="1"/>
    </xf>
    <xf numFmtId="49" fontId="2" fillId="0" borderId="25" xfId="0" applyNumberFormat="1" applyFont="1" applyFill="1" applyBorder="1" applyAlignment="1" applyProtection="1">
      <alignment horizontal="center"/>
      <protection hidden="1"/>
    </xf>
    <xf numFmtId="165" fontId="19" fillId="0" borderId="26" xfId="0" applyNumberFormat="1" applyFont="1" applyFill="1" applyBorder="1" applyAlignment="1" applyProtection="1">
      <alignment horizontal="center" vertical="center"/>
      <protection hidden="1"/>
    </xf>
    <xf numFmtId="165" fontId="19" fillId="0" borderId="8" xfId="0" applyNumberFormat="1" applyFont="1" applyFill="1" applyBorder="1" applyAlignment="1" applyProtection="1">
      <alignment horizontal="center" vertical="center"/>
      <protection hidden="1"/>
    </xf>
    <xf numFmtId="165" fontId="19" fillId="0" borderId="27" xfId="0" applyNumberFormat="1" applyFont="1" applyFill="1" applyBorder="1" applyAlignment="1" applyProtection="1">
      <alignment horizontal="center" vertical="center"/>
      <protection hidden="1"/>
    </xf>
    <xf numFmtId="165" fontId="19" fillId="0" borderId="5" xfId="0" applyNumberFormat="1" applyFont="1" applyFill="1" applyBorder="1" applyAlignment="1" applyProtection="1">
      <alignment horizontal="center" vertical="center"/>
      <protection hidden="1"/>
    </xf>
    <xf numFmtId="165" fontId="19" fillId="0" borderId="6" xfId="0" applyNumberFormat="1" applyFont="1" applyFill="1" applyBorder="1" applyAlignment="1" applyProtection="1">
      <alignment horizontal="center" vertical="center"/>
      <protection hidden="1"/>
    </xf>
    <xf numFmtId="165" fontId="19" fillId="0" borderId="22" xfId="0" applyNumberFormat="1" applyFont="1" applyFill="1" applyBorder="1" applyAlignment="1" applyProtection="1">
      <alignment horizontal="center" vertical="center"/>
      <protection hidden="1"/>
    </xf>
    <xf numFmtId="0" fontId="6" fillId="9" borderId="4" xfId="0" applyFont="1" applyFill="1" applyBorder="1" applyAlignment="1" applyProtection="1">
      <alignment horizontal="left" vertical="center" wrapText="1"/>
      <protection hidden="1"/>
    </xf>
    <xf numFmtId="0" fontId="6" fillId="9" borderId="0" xfId="0" applyFont="1" applyFill="1" applyBorder="1" applyAlignment="1" applyProtection="1">
      <alignment horizontal="left" vertical="center" wrapText="1"/>
      <protection hidden="1"/>
    </xf>
    <xf numFmtId="0" fontId="6" fillId="9" borderId="7" xfId="0" applyFont="1" applyFill="1" applyBorder="1" applyAlignment="1" applyProtection="1">
      <alignment horizontal="left" vertical="center" wrapText="1"/>
      <protection hidden="1"/>
    </xf>
    <xf numFmtId="0" fontId="6" fillId="9" borderId="5" xfId="0" applyFont="1" applyFill="1" applyBorder="1" applyAlignment="1" applyProtection="1">
      <alignment horizontal="left" vertical="center" wrapText="1"/>
      <protection hidden="1"/>
    </xf>
    <xf numFmtId="0" fontId="6" fillId="9" borderId="6" xfId="0" applyFont="1" applyFill="1" applyBorder="1" applyAlignment="1" applyProtection="1">
      <alignment horizontal="left" vertical="center" wrapText="1"/>
      <protection hidden="1"/>
    </xf>
    <xf numFmtId="0" fontId="6" fillId="9" borderId="22" xfId="0" applyFont="1" applyFill="1" applyBorder="1" applyAlignment="1" applyProtection="1">
      <alignment horizontal="left" vertical="center" wrapText="1"/>
      <protection hidden="1"/>
    </xf>
    <xf numFmtId="9" fontId="19" fillId="2" borderId="26" xfId="4" applyNumberFormat="1" applyFont="1" applyBorder="1" applyAlignment="1" applyProtection="1">
      <alignment horizontal="center" vertical="center"/>
      <protection locked="0"/>
    </xf>
    <xf numFmtId="9" fontId="19" fillId="2" borderId="8" xfId="4" applyNumberFormat="1" applyFont="1" applyBorder="1" applyAlignment="1" applyProtection="1">
      <alignment horizontal="center" vertical="center"/>
      <protection locked="0"/>
    </xf>
    <xf numFmtId="9" fontId="19" fillId="2" borderId="27" xfId="4" applyNumberFormat="1" applyFont="1" applyBorder="1" applyAlignment="1" applyProtection="1">
      <alignment horizontal="center" vertical="center"/>
      <protection locked="0"/>
    </xf>
    <xf numFmtId="9" fontId="19" fillId="2" borderId="5" xfId="4" applyNumberFormat="1" applyFont="1" applyBorder="1" applyAlignment="1" applyProtection="1">
      <alignment horizontal="center" vertical="center"/>
      <protection locked="0"/>
    </xf>
    <xf numFmtId="9" fontId="19" fillId="2" borderId="6" xfId="4" applyNumberFormat="1" applyFont="1" applyBorder="1" applyAlignment="1" applyProtection="1">
      <alignment horizontal="center" vertical="center"/>
      <protection locked="0"/>
    </xf>
    <xf numFmtId="9" fontId="19" fillId="2" borderId="22" xfId="4" applyNumberFormat="1" applyFont="1" applyBorder="1" applyAlignment="1" applyProtection="1">
      <alignment horizontal="center" vertical="center"/>
      <protection locked="0"/>
    </xf>
    <xf numFmtId="49" fontId="2" fillId="0" borderId="4" xfId="0" applyNumberFormat="1" applyFont="1" applyFill="1" applyBorder="1" applyAlignment="1" applyProtection="1">
      <alignment horizontal="center"/>
      <protection hidden="1"/>
    </xf>
    <xf numFmtId="49" fontId="2" fillId="0" borderId="0" xfId="0" applyNumberFormat="1" applyFont="1" applyFill="1" applyBorder="1" applyAlignment="1" applyProtection="1">
      <alignment horizontal="center"/>
      <protection hidden="1"/>
    </xf>
    <xf numFmtId="49" fontId="2" fillId="0" borderId="7" xfId="0" applyNumberFormat="1" applyFont="1" applyFill="1" applyBorder="1" applyAlignment="1" applyProtection="1">
      <alignment horizontal="center"/>
      <protection hidden="1"/>
    </xf>
    <xf numFmtId="49" fontId="2" fillId="0" borderId="5" xfId="0" applyNumberFormat="1" applyFont="1" applyFill="1" applyBorder="1" applyAlignment="1" applyProtection="1">
      <alignment horizontal="center"/>
      <protection hidden="1"/>
    </xf>
    <xf numFmtId="49" fontId="2" fillId="0" borderId="6" xfId="0" applyNumberFormat="1" applyFont="1" applyFill="1" applyBorder="1" applyAlignment="1" applyProtection="1">
      <alignment horizontal="center"/>
      <protection hidden="1"/>
    </xf>
    <xf numFmtId="49" fontId="2" fillId="0" borderId="22" xfId="0" applyNumberFormat="1" applyFont="1" applyFill="1" applyBorder="1" applyAlignment="1" applyProtection="1">
      <alignment horizontal="center"/>
      <protection hidden="1"/>
    </xf>
    <xf numFmtId="0" fontId="8" fillId="0" borderId="28" xfId="0" applyFont="1" applyFill="1" applyBorder="1" applyAlignment="1" applyProtection="1">
      <alignment horizontal="center" vertical="center" wrapText="1"/>
      <protection hidden="1"/>
    </xf>
    <xf numFmtId="0" fontId="8" fillId="0" borderId="29" xfId="0" applyFont="1" applyFill="1" applyBorder="1" applyAlignment="1" applyProtection="1">
      <alignment horizontal="center" vertical="center" wrapText="1"/>
      <protection hidden="1"/>
    </xf>
    <xf numFmtId="0" fontId="8" fillId="0" borderId="30" xfId="0" applyFont="1" applyFill="1" applyBorder="1" applyAlignment="1" applyProtection="1">
      <alignment horizontal="center" vertical="center" wrapText="1"/>
      <protection hidden="1"/>
    </xf>
    <xf numFmtId="49" fontId="8" fillId="5" borderId="3" xfId="0" applyNumberFormat="1" applyFont="1" applyFill="1" applyBorder="1" applyAlignment="1" applyProtection="1">
      <alignment horizontal="left" vertical="top" wrapText="1"/>
      <protection hidden="1"/>
    </xf>
    <xf numFmtId="167" fontId="36" fillId="0" borderId="0" xfId="0" applyNumberFormat="1" applyFont="1" applyFill="1" applyAlignment="1" applyProtection="1">
      <alignment horizontal="center" vertical="center"/>
      <protection hidden="1"/>
    </xf>
    <xf numFmtId="167" fontId="36" fillId="0" borderId="0" xfId="0" applyNumberFormat="1" applyFont="1" applyFill="1" applyBorder="1" applyAlignment="1" applyProtection="1">
      <alignment horizontal="center" vertical="center"/>
      <protection hidden="1"/>
    </xf>
    <xf numFmtId="49" fontId="2" fillId="0" borderId="3" xfId="0" applyNumberFormat="1" applyFont="1" applyFill="1" applyBorder="1" applyAlignment="1" applyProtection="1">
      <alignment horizontal="center" wrapText="1"/>
      <protection hidden="1"/>
    </xf>
    <xf numFmtId="49" fontId="16" fillId="0" borderId="3" xfId="1" applyNumberFormat="1" applyFont="1" applyFill="1" applyBorder="1" applyAlignment="1" applyProtection="1">
      <alignment horizontal="center" vertical="center"/>
      <protection hidden="1"/>
    </xf>
    <xf numFmtId="0" fontId="8" fillId="0" borderId="26" xfId="0" applyFont="1" applyFill="1" applyBorder="1" applyAlignment="1" applyProtection="1">
      <alignment horizontal="center" vertical="center" wrapText="1"/>
      <protection hidden="1"/>
    </xf>
    <xf numFmtId="0" fontId="8" fillId="0" borderId="8" xfId="0" applyFont="1" applyFill="1" applyBorder="1" applyAlignment="1" applyProtection="1">
      <alignment horizontal="center" vertical="center" wrapText="1"/>
      <protection hidden="1"/>
    </xf>
    <xf numFmtId="0" fontId="8" fillId="0" borderId="27" xfId="0" applyFont="1" applyFill="1" applyBorder="1" applyAlignment="1" applyProtection="1">
      <alignment horizontal="center" vertical="center" wrapText="1"/>
      <protection hidden="1"/>
    </xf>
    <xf numFmtId="49" fontId="2" fillId="0" borderId="3" xfId="0" applyNumberFormat="1" applyFont="1" applyFill="1" applyBorder="1" applyAlignment="1" applyProtection="1">
      <alignment horizontal="center" vertical="center" wrapText="1"/>
      <protection hidden="1"/>
    </xf>
    <xf numFmtId="0" fontId="0" fillId="0" borderId="3" xfId="0" applyBorder="1" applyAlignment="1">
      <alignment horizontal="center" vertical="center" wrapText="1"/>
    </xf>
    <xf numFmtId="49" fontId="38" fillId="0" borderId="3" xfId="0" applyNumberFormat="1" applyFont="1" applyFill="1" applyBorder="1" applyAlignment="1" applyProtection="1">
      <alignment horizontal="center" vertical="center" wrapText="1"/>
      <protection hidden="1"/>
    </xf>
    <xf numFmtId="0" fontId="39" fillId="0" borderId="3" xfId="0" applyFont="1" applyBorder="1" applyAlignment="1">
      <alignment horizontal="center" vertical="center" wrapText="1"/>
    </xf>
  </cellXfs>
  <cellStyles count="7">
    <cellStyle name="Гиперссылка" xfId="1" builtinId="8"/>
    <cellStyle name="Обычный" xfId="0" builtinId="0"/>
    <cellStyle name="Обычный 2" xfId="2"/>
    <cellStyle name="Обычный 3" xfId="5"/>
    <cellStyle name="Обычный 6" xfId="3"/>
    <cellStyle name="Хороший" xfId="4" builtinId="26"/>
    <cellStyle name="Хороший 2" xfId="6"/>
  </cellStyles>
  <dxfs count="1">
    <dxf>
      <font>
        <color rgb="FF9C0006"/>
      </font>
      <fill>
        <patternFill>
          <bgColor rgb="FFFFC7CE"/>
        </patternFill>
      </fill>
    </dxf>
  </dxfs>
  <tableStyles count="0" defaultTableStyle="TableStyleMedium2" defaultPivotStyle="PivotStyleLight16"/>
  <colors>
    <mruColors>
      <color rgb="FFFF505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jpeg"/><Relationship Id="rId299" Type="http://schemas.openxmlformats.org/officeDocument/2006/relationships/image" Target="../media/image299.jpeg"/><Relationship Id="rId303" Type="http://schemas.openxmlformats.org/officeDocument/2006/relationships/image" Target="../media/image303.jpeg"/><Relationship Id="rId21" Type="http://schemas.openxmlformats.org/officeDocument/2006/relationships/image" Target="../media/image21.jpeg"/><Relationship Id="rId42" Type="http://schemas.openxmlformats.org/officeDocument/2006/relationships/image" Target="../media/image42.jpeg"/><Relationship Id="rId63" Type="http://schemas.openxmlformats.org/officeDocument/2006/relationships/image" Target="../media/image63.jpeg"/><Relationship Id="rId84" Type="http://schemas.openxmlformats.org/officeDocument/2006/relationships/image" Target="../media/image84.jpeg"/><Relationship Id="rId138" Type="http://schemas.openxmlformats.org/officeDocument/2006/relationships/image" Target="../media/image138.jpeg"/><Relationship Id="rId159" Type="http://schemas.openxmlformats.org/officeDocument/2006/relationships/image" Target="../media/image159.jpeg"/><Relationship Id="rId324" Type="http://schemas.openxmlformats.org/officeDocument/2006/relationships/image" Target="../media/image324.jpeg"/><Relationship Id="rId170" Type="http://schemas.openxmlformats.org/officeDocument/2006/relationships/image" Target="../media/image170.jpeg"/><Relationship Id="rId191" Type="http://schemas.openxmlformats.org/officeDocument/2006/relationships/image" Target="../media/image191.jpeg"/><Relationship Id="rId205" Type="http://schemas.openxmlformats.org/officeDocument/2006/relationships/image" Target="../media/image205.jpeg"/><Relationship Id="rId226" Type="http://schemas.openxmlformats.org/officeDocument/2006/relationships/image" Target="../media/image226.jpeg"/><Relationship Id="rId247" Type="http://schemas.openxmlformats.org/officeDocument/2006/relationships/image" Target="../media/image247.jpeg"/><Relationship Id="rId107" Type="http://schemas.openxmlformats.org/officeDocument/2006/relationships/image" Target="../media/image107.jpeg"/><Relationship Id="rId268" Type="http://schemas.openxmlformats.org/officeDocument/2006/relationships/image" Target="../media/image268.jpeg"/><Relationship Id="rId289" Type="http://schemas.openxmlformats.org/officeDocument/2006/relationships/image" Target="../media/image289.jpeg"/><Relationship Id="rId11" Type="http://schemas.openxmlformats.org/officeDocument/2006/relationships/image" Target="../media/image11.jpeg"/><Relationship Id="rId32" Type="http://schemas.openxmlformats.org/officeDocument/2006/relationships/image" Target="../media/image32.jpeg"/><Relationship Id="rId53" Type="http://schemas.openxmlformats.org/officeDocument/2006/relationships/image" Target="../media/image53.jpeg"/><Relationship Id="rId74" Type="http://schemas.openxmlformats.org/officeDocument/2006/relationships/image" Target="../media/image74.jpeg"/><Relationship Id="rId128" Type="http://schemas.openxmlformats.org/officeDocument/2006/relationships/image" Target="../media/image128.jpeg"/><Relationship Id="rId149" Type="http://schemas.openxmlformats.org/officeDocument/2006/relationships/image" Target="../media/image149.jpeg"/><Relationship Id="rId314" Type="http://schemas.openxmlformats.org/officeDocument/2006/relationships/image" Target="../media/image314.jpeg"/><Relationship Id="rId5" Type="http://schemas.openxmlformats.org/officeDocument/2006/relationships/image" Target="../media/image5.jpeg"/><Relationship Id="rId95" Type="http://schemas.openxmlformats.org/officeDocument/2006/relationships/image" Target="../media/image95.jpeg"/><Relationship Id="rId160" Type="http://schemas.openxmlformats.org/officeDocument/2006/relationships/image" Target="../media/image160.jpeg"/><Relationship Id="rId181" Type="http://schemas.openxmlformats.org/officeDocument/2006/relationships/image" Target="../media/image181.jpeg"/><Relationship Id="rId216" Type="http://schemas.openxmlformats.org/officeDocument/2006/relationships/image" Target="../media/image216.jpeg"/><Relationship Id="rId237" Type="http://schemas.openxmlformats.org/officeDocument/2006/relationships/image" Target="../media/image237.jpeg"/><Relationship Id="rId258" Type="http://schemas.openxmlformats.org/officeDocument/2006/relationships/image" Target="../media/image258.jpeg"/><Relationship Id="rId279" Type="http://schemas.openxmlformats.org/officeDocument/2006/relationships/image" Target="../media/image279.jpeg"/><Relationship Id="rId22" Type="http://schemas.openxmlformats.org/officeDocument/2006/relationships/image" Target="../media/image22.jpeg"/><Relationship Id="rId43" Type="http://schemas.openxmlformats.org/officeDocument/2006/relationships/image" Target="../media/image43.jpeg"/><Relationship Id="rId64" Type="http://schemas.openxmlformats.org/officeDocument/2006/relationships/image" Target="../media/image64.jpeg"/><Relationship Id="rId118" Type="http://schemas.openxmlformats.org/officeDocument/2006/relationships/image" Target="../media/image118.jpeg"/><Relationship Id="rId139" Type="http://schemas.openxmlformats.org/officeDocument/2006/relationships/image" Target="../media/image139.jpeg"/><Relationship Id="rId290" Type="http://schemas.openxmlformats.org/officeDocument/2006/relationships/image" Target="../media/image290.jpeg"/><Relationship Id="rId304" Type="http://schemas.openxmlformats.org/officeDocument/2006/relationships/image" Target="../media/image304.jpeg"/><Relationship Id="rId325" Type="http://schemas.openxmlformats.org/officeDocument/2006/relationships/image" Target="../media/image325.jpeg"/><Relationship Id="rId85" Type="http://schemas.openxmlformats.org/officeDocument/2006/relationships/image" Target="../media/image85.jpeg"/><Relationship Id="rId150" Type="http://schemas.openxmlformats.org/officeDocument/2006/relationships/image" Target="../media/image150.jpeg"/><Relationship Id="rId171" Type="http://schemas.openxmlformats.org/officeDocument/2006/relationships/image" Target="../media/image171.jpeg"/><Relationship Id="rId192" Type="http://schemas.openxmlformats.org/officeDocument/2006/relationships/image" Target="../media/image192.jpeg"/><Relationship Id="rId206" Type="http://schemas.openxmlformats.org/officeDocument/2006/relationships/image" Target="../media/image206.jpeg"/><Relationship Id="rId227" Type="http://schemas.openxmlformats.org/officeDocument/2006/relationships/image" Target="../media/image227.jpeg"/><Relationship Id="rId248" Type="http://schemas.openxmlformats.org/officeDocument/2006/relationships/image" Target="../media/image248.jpeg"/><Relationship Id="rId269" Type="http://schemas.openxmlformats.org/officeDocument/2006/relationships/image" Target="../media/image269.jpeg"/><Relationship Id="rId12" Type="http://schemas.openxmlformats.org/officeDocument/2006/relationships/image" Target="../media/image12.jpeg"/><Relationship Id="rId33" Type="http://schemas.openxmlformats.org/officeDocument/2006/relationships/image" Target="../media/image33.jpeg"/><Relationship Id="rId108" Type="http://schemas.openxmlformats.org/officeDocument/2006/relationships/image" Target="../media/image108.jpeg"/><Relationship Id="rId129" Type="http://schemas.openxmlformats.org/officeDocument/2006/relationships/image" Target="../media/image129.jpeg"/><Relationship Id="rId280" Type="http://schemas.openxmlformats.org/officeDocument/2006/relationships/image" Target="../media/image280.jpeg"/><Relationship Id="rId315" Type="http://schemas.openxmlformats.org/officeDocument/2006/relationships/image" Target="../media/image315.jpeg"/><Relationship Id="rId54" Type="http://schemas.openxmlformats.org/officeDocument/2006/relationships/image" Target="../media/image54.jpeg"/><Relationship Id="rId75" Type="http://schemas.openxmlformats.org/officeDocument/2006/relationships/image" Target="../media/image75.jpeg"/><Relationship Id="rId96" Type="http://schemas.openxmlformats.org/officeDocument/2006/relationships/image" Target="../media/image96.jpeg"/><Relationship Id="rId140" Type="http://schemas.openxmlformats.org/officeDocument/2006/relationships/image" Target="../media/image140.jpeg"/><Relationship Id="rId161" Type="http://schemas.openxmlformats.org/officeDocument/2006/relationships/image" Target="../media/image161.jpeg"/><Relationship Id="rId182" Type="http://schemas.openxmlformats.org/officeDocument/2006/relationships/image" Target="../media/image182.jpeg"/><Relationship Id="rId217" Type="http://schemas.openxmlformats.org/officeDocument/2006/relationships/image" Target="../media/image217.jpeg"/><Relationship Id="rId6" Type="http://schemas.openxmlformats.org/officeDocument/2006/relationships/image" Target="../media/image6.jpg"/><Relationship Id="rId238" Type="http://schemas.openxmlformats.org/officeDocument/2006/relationships/image" Target="../media/image238.jpeg"/><Relationship Id="rId259" Type="http://schemas.openxmlformats.org/officeDocument/2006/relationships/image" Target="../media/image259.jpeg"/><Relationship Id="rId23" Type="http://schemas.openxmlformats.org/officeDocument/2006/relationships/image" Target="../media/image23.jpeg"/><Relationship Id="rId119" Type="http://schemas.openxmlformats.org/officeDocument/2006/relationships/image" Target="../media/image119.jpeg"/><Relationship Id="rId270" Type="http://schemas.openxmlformats.org/officeDocument/2006/relationships/image" Target="../media/image270.jpeg"/><Relationship Id="rId291" Type="http://schemas.openxmlformats.org/officeDocument/2006/relationships/image" Target="../media/image291.jpeg"/><Relationship Id="rId305" Type="http://schemas.openxmlformats.org/officeDocument/2006/relationships/image" Target="../media/image305.jpeg"/><Relationship Id="rId326" Type="http://schemas.openxmlformats.org/officeDocument/2006/relationships/image" Target="../media/image326.jpeg"/><Relationship Id="rId44" Type="http://schemas.openxmlformats.org/officeDocument/2006/relationships/image" Target="../media/image44.jpeg"/><Relationship Id="rId65" Type="http://schemas.openxmlformats.org/officeDocument/2006/relationships/image" Target="../media/image65.jpeg"/><Relationship Id="rId86" Type="http://schemas.openxmlformats.org/officeDocument/2006/relationships/image" Target="../media/image86.jpeg"/><Relationship Id="rId130" Type="http://schemas.openxmlformats.org/officeDocument/2006/relationships/image" Target="../media/image130.jpeg"/><Relationship Id="rId151" Type="http://schemas.openxmlformats.org/officeDocument/2006/relationships/image" Target="../media/image151.jpeg"/><Relationship Id="rId172" Type="http://schemas.openxmlformats.org/officeDocument/2006/relationships/image" Target="../media/image172.jpeg"/><Relationship Id="rId193" Type="http://schemas.openxmlformats.org/officeDocument/2006/relationships/image" Target="../media/image193.jpeg"/><Relationship Id="rId207" Type="http://schemas.openxmlformats.org/officeDocument/2006/relationships/image" Target="../media/image207.jpeg"/><Relationship Id="rId228" Type="http://schemas.openxmlformats.org/officeDocument/2006/relationships/image" Target="../media/image228.jpeg"/><Relationship Id="rId249" Type="http://schemas.openxmlformats.org/officeDocument/2006/relationships/image" Target="../media/image249.jpeg"/><Relationship Id="rId13" Type="http://schemas.openxmlformats.org/officeDocument/2006/relationships/image" Target="../media/image13.jpeg"/><Relationship Id="rId109" Type="http://schemas.openxmlformats.org/officeDocument/2006/relationships/image" Target="../media/image109.jpeg"/><Relationship Id="rId260" Type="http://schemas.openxmlformats.org/officeDocument/2006/relationships/image" Target="../media/image260.jpeg"/><Relationship Id="rId281" Type="http://schemas.openxmlformats.org/officeDocument/2006/relationships/image" Target="../media/image281.jpeg"/><Relationship Id="rId316" Type="http://schemas.openxmlformats.org/officeDocument/2006/relationships/image" Target="../media/image316.jpeg"/><Relationship Id="rId34" Type="http://schemas.openxmlformats.org/officeDocument/2006/relationships/image" Target="../media/image34.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jpeg"/><Relationship Id="rId120" Type="http://schemas.openxmlformats.org/officeDocument/2006/relationships/image" Target="../media/image120.jpeg"/><Relationship Id="rId141" Type="http://schemas.openxmlformats.org/officeDocument/2006/relationships/image" Target="../media/image141.jpeg"/><Relationship Id="rId7" Type="http://schemas.openxmlformats.org/officeDocument/2006/relationships/image" Target="../media/image7.jpg"/><Relationship Id="rId162" Type="http://schemas.openxmlformats.org/officeDocument/2006/relationships/image" Target="../media/image162.jpeg"/><Relationship Id="rId183" Type="http://schemas.openxmlformats.org/officeDocument/2006/relationships/image" Target="../media/image183.jpeg"/><Relationship Id="rId218" Type="http://schemas.openxmlformats.org/officeDocument/2006/relationships/image" Target="../media/image218.jpeg"/><Relationship Id="rId239" Type="http://schemas.openxmlformats.org/officeDocument/2006/relationships/image" Target="../media/image239.jpeg"/><Relationship Id="rId250" Type="http://schemas.openxmlformats.org/officeDocument/2006/relationships/image" Target="../media/image250.jpeg"/><Relationship Id="rId271" Type="http://schemas.openxmlformats.org/officeDocument/2006/relationships/image" Target="../media/image271.jpeg"/><Relationship Id="rId292" Type="http://schemas.openxmlformats.org/officeDocument/2006/relationships/image" Target="../media/image292.jpeg"/><Relationship Id="rId306" Type="http://schemas.openxmlformats.org/officeDocument/2006/relationships/image" Target="../media/image306.jpeg"/><Relationship Id="rId24" Type="http://schemas.openxmlformats.org/officeDocument/2006/relationships/image" Target="../media/image24.jpeg"/><Relationship Id="rId45" Type="http://schemas.openxmlformats.org/officeDocument/2006/relationships/image" Target="../media/image45.jpeg"/><Relationship Id="rId66" Type="http://schemas.openxmlformats.org/officeDocument/2006/relationships/image" Target="../media/image66.jpeg"/><Relationship Id="rId87" Type="http://schemas.openxmlformats.org/officeDocument/2006/relationships/image" Target="../media/image87.jpeg"/><Relationship Id="rId110" Type="http://schemas.openxmlformats.org/officeDocument/2006/relationships/image" Target="../media/image110.jpeg"/><Relationship Id="rId131" Type="http://schemas.openxmlformats.org/officeDocument/2006/relationships/image" Target="../media/image131.jpeg"/><Relationship Id="rId327" Type="http://schemas.openxmlformats.org/officeDocument/2006/relationships/image" Target="../media/image327.jpeg"/><Relationship Id="rId152" Type="http://schemas.openxmlformats.org/officeDocument/2006/relationships/image" Target="../media/image152.jpeg"/><Relationship Id="rId173" Type="http://schemas.openxmlformats.org/officeDocument/2006/relationships/image" Target="../media/image173.jpeg"/><Relationship Id="rId194" Type="http://schemas.openxmlformats.org/officeDocument/2006/relationships/image" Target="../media/image194.jpeg"/><Relationship Id="rId208" Type="http://schemas.openxmlformats.org/officeDocument/2006/relationships/image" Target="../media/image208.jpeg"/><Relationship Id="rId229" Type="http://schemas.openxmlformats.org/officeDocument/2006/relationships/image" Target="../media/image229.jpeg"/><Relationship Id="rId240" Type="http://schemas.openxmlformats.org/officeDocument/2006/relationships/image" Target="../media/image240.jpeg"/><Relationship Id="rId261" Type="http://schemas.openxmlformats.org/officeDocument/2006/relationships/image" Target="../media/image261.jpeg"/><Relationship Id="rId14" Type="http://schemas.openxmlformats.org/officeDocument/2006/relationships/image" Target="../media/image14.jpeg"/><Relationship Id="rId30" Type="http://schemas.openxmlformats.org/officeDocument/2006/relationships/image" Target="../media/image30.jpeg"/><Relationship Id="rId35" Type="http://schemas.openxmlformats.org/officeDocument/2006/relationships/image" Target="../media/image35.jpeg"/><Relationship Id="rId56" Type="http://schemas.openxmlformats.org/officeDocument/2006/relationships/image" Target="../media/image56.jpeg"/><Relationship Id="rId77" Type="http://schemas.openxmlformats.org/officeDocument/2006/relationships/image" Target="../media/image77.jpeg"/><Relationship Id="rId100" Type="http://schemas.openxmlformats.org/officeDocument/2006/relationships/image" Target="../media/image100.jpeg"/><Relationship Id="rId105" Type="http://schemas.openxmlformats.org/officeDocument/2006/relationships/image" Target="../media/image105.jpeg"/><Relationship Id="rId126" Type="http://schemas.openxmlformats.org/officeDocument/2006/relationships/image" Target="../media/image126.jpeg"/><Relationship Id="rId147" Type="http://schemas.openxmlformats.org/officeDocument/2006/relationships/image" Target="../media/image147.jpeg"/><Relationship Id="rId168" Type="http://schemas.openxmlformats.org/officeDocument/2006/relationships/image" Target="../media/image168.jpeg"/><Relationship Id="rId282" Type="http://schemas.openxmlformats.org/officeDocument/2006/relationships/image" Target="../media/image282.jpeg"/><Relationship Id="rId312" Type="http://schemas.openxmlformats.org/officeDocument/2006/relationships/image" Target="../media/image312.jpeg"/><Relationship Id="rId317" Type="http://schemas.openxmlformats.org/officeDocument/2006/relationships/image" Target="../media/image317.jpe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93" Type="http://schemas.openxmlformats.org/officeDocument/2006/relationships/image" Target="../media/image93.jpeg"/><Relationship Id="rId98" Type="http://schemas.openxmlformats.org/officeDocument/2006/relationships/image" Target="../media/image98.jpeg"/><Relationship Id="rId121" Type="http://schemas.openxmlformats.org/officeDocument/2006/relationships/image" Target="../media/image121.jpeg"/><Relationship Id="rId142" Type="http://schemas.openxmlformats.org/officeDocument/2006/relationships/image" Target="../media/image142.jpeg"/><Relationship Id="rId163" Type="http://schemas.openxmlformats.org/officeDocument/2006/relationships/image" Target="../media/image163.jpeg"/><Relationship Id="rId184" Type="http://schemas.openxmlformats.org/officeDocument/2006/relationships/image" Target="../media/image184.jpeg"/><Relationship Id="rId189" Type="http://schemas.openxmlformats.org/officeDocument/2006/relationships/image" Target="../media/image189.jpeg"/><Relationship Id="rId219" Type="http://schemas.openxmlformats.org/officeDocument/2006/relationships/image" Target="../media/image219.jpeg"/><Relationship Id="rId3" Type="http://schemas.openxmlformats.org/officeDocument/2006/relationships/image" Target="../media/image3.jpeg"/><Relationship Id="rId214" Type="http://schemas.openxmlformats.org/officeDocument/2006/relationships/image" Target="../media/image214.jpeg"/><Relationship Id="rId230" Type="http://schemas.openxmlformats.org/officeDocument/2006/relationships/image" Target="../media/image230.jpeg"/><Relationship Id="rId235" Type="http://schemas.openxmlformats.org/officeDocument/2006/relationships/image" Target="../media/image235.jpeg"/><Relationship Id="rId251" Type="http://schemas.openxmlformats.org/officeDocument/2006/relationships/image" Target="../media/image251.jpeg"/><Relationship Id="rId256" Type="http://schemas.openxmlformats.org/officeDocument/2006/relationships/image" Target="../media/image256.jpeg"/><Relationship Id="rId277" Type="http://schemas.openxmlformats.org/officeDocument/2006/relationships/image" Target="../media/image277.jpeg"/><Relationship Id="rId298" Type="http://schemas.openxmlformats.org/officeDocument/2006/relationships/image" Target="../media/image298.jpeg"/><Relationship Id="rId25" Type="http://schemas.openxmlformats.org/officeDocument/2006/relationships/image" Target="../media/image25.jpeg"/><Relationship Id="rId46" Type="http://schemas.openxmlformats.org/officeDocument/2006/relationships/image" Target="../media/image46.jpeg"/><Relationship Id="rId67" Type="http://schemas.openxmlformats.org/officeDocument/2006/relationships/image" Target="../media/image67.jpeg"/><Relationship Id="rId116" Type="http://schemas.openxmlformats.org/officeDocument/2006/relationships/image" Target="../media/image116.jpeg"/><Relationship Id="rId137" Type="http://schemas.openxmlformats.org/officeDocument/2006/relationships/image" Target="../media/image137.jpeg"/><Relationship Id="rId158" Type="http://schemas.openxmlformats.org/officeDocument/2006/relationships/image" Target="../media/image158.jpeg"/><Relationship Id="rId272" Type="http://schemas.openxmlformats.org/officeDocument/2006/relationships/image" Target="../media/image272.jpeg"/><Relationship Id="rId293" Type="http://schemas.openxmlformats.org/officeDocument/2006/relationships/image" Target="../media/image293.jpeg"/><Relationship Id="rId302" Type="http://schemas.openxmlformats.org/officeDocument/2006/relationships/image" Target="../media/image302.jpeg"/><Relationship Id="rId307" Type="http://schemas.openxmlformats.org/officeDocument/2006/relationships/image" Target="../media/image307.jpeg"/><Relationship Id="rId323" Type="http://schemas.openxmlformats.org/officeDocument/2006/relationships/image" Target="../media/image323.jpeg"/><Relationship Id="rId328" Type="http://schemas.openxmlformats.org/officeDocument/2006/relationships/image" Target="../media/image328.jpeg"/><Relationship Id="rId20" Type="http://schemas.openxmlformats.org/officeDocument/2006/relationships/image" Target="../media/image20.jpeg"/><Relationship Id="rId41" Type="http://schemas.openxmlformats.org/officeDocument/2006/relationships/image" Target="../media/image41.jpeg"/><Relationship Id="rId62" Type="http://schemas.openxmlformats.org/officeDocument/2006/relationships/image" Target="../media/image62.jpeg"/><Relationship Id="rId83" Type="http://schemas.openxmlformats.org/officeDocument/2006/relationships/image" Target="../media/image83.jpeg"/><Relationship Id="rId88" Type="http://schemas.openxmlformats.org/officeDocument/2006/relationships/image" Target="../media/image88.jpeg"/><Relationship Id="rId111" Type="http://schemas.openxmlformats.org/officeDocument/2006/relationships/image" Target="../media/image111.jpeg"/><Relationship Id="rId132" Type="http://schemas.openxmlformats.org/officeDocument/2006/relationships/image" Target="../media/image132.jpeg"/><Relationship Id="rId153" Type="http://schemas.openxmlformats.org/officeDocument/2006/relationships/image" Target="../media/image153.jpeg"/><Relationship Id="rId174" Type="http://schemas.openxmlformats.org/officeDocument/2006/relationships/image" Target="../media/image174.jpeg"/><Relationship Id="rId179" Type="http://schemas.openxmlformats.org/officeDocument/2006/relationships/image" Target="../media/image179.jpeg"/><Relationship Id="rId195" Type="http://schemas.openxmlformats.org/officeDocument/2006/relationships/image" Target="../media/image195.jpeg"/><Relationship Id="rId209" Type="http://schemas.openxmlformats.org/officeDocument/2006/relationships/image" Target="../media/image209.jpeg"/><Relationship Id="rId190" Type="http://schemas.openxmlformats.org/officeDocument/2006/relationships/image" Target="../media/image190.jpeg"/><Relationship Id="rId204" Type="http://schemas.openxmlformats.org/officeDocument/2006/relationships/image" Target="../media/image204.jpeg"/><Relationship Id="rId220" Type="http://schemas.openxmlformats.org/officeDocument/2006/relationships/image" Target="../media/image220.jpeg"/><Relationship Id="rId225" Type="http://schemas.openxmlformats.org/officeDocument/2006/relationships/image" Target="../media/image225.jpeg"/><Relationship Id="rId241" Type="http://schemas.openxmlformats.org/officeDocument/2006/relationships/image" Target="../media/image241.jpeg"/><Relationship Id="rId246" Type="http://schemas.openxmlformats.org/officeDocument/2006/relationships/image" Target="../media/image246.jpeg"/><Relationship Id="rId267" Type="http://schemas.openxmlformats.org/officeDocument/2006/relationships/image" Target="../media/image267.jpeg"/><Relationship Id="rId288" Type="http://schemas.openxmlformats.org/officeDocument/2006/relationships/image" Target="../media/image288.jpeg"/><Relationship Id="rId15" Type="http://schemas.openxmlformats.org/officeDocument/2006/relationships/image" Target="../media/image15.jpeg"/><Relationship Id="rId36" Type="http://schemas.openxmlformats.org/officeDocument/2006/relationships/image" Target="../media/image36.jpeg"/><Relationship Id="rId57" Type="http://schemas.openxmlformats.org/officeDocument/2006/relationships/image" Target="../media/image57.jpeg"/><Relationship Id="rId106" Type="http://schemas.openxmlformats.org/officeDocument/2006/relationships/image" Target="../media/image106.jpeg"/><Relationship Id="rId127" Type="http://schemas.openxmlformats.org/officeDocument/2006/relationships/image" Target="../media/image127.jpeg"/><Relationship Id="rId262" Type="http://schemas.openxmlformats.org/officeDocument/2006/relationships/image" Target="../media/image262.jpeg"/><Relationship Id="rId283" Type="http://schemas.openxmlformats.org/officeDocument/2006/relationships/image" Target="../media/image283.jpeg"/><Relationship Id="rId313" Type="http://schemas.openxmlformats.org/officeDocument/2006/relationships/image" Target="../media/image313.jpeg"/><Relationship Id="rId318" Type="http://schemas.openxmlformats.org/officeDocument/2006/relationships/image" Target="../media/image318.jpeg"/><Relationship Id="rId10" Type="http://schemas.openxmlformats.org/officeDocument/2006/relationships/image" Target="../media/image10.jpeg"/><Relationship Id="rId31" Type="http://schemas.openxmlformats.org/officeDocument/2006/relationships/image" Target="../media/image31.jpeg"/><Relationship Id="rId52" Type="http://schemas.openxmlformats.org/officeDocument/2006/relationships/image" Target="../media/image52.jpeg"/><Relationship Id="rId73" Type="http://schemas.openxmlformats.org/officeDocument/2006/relationships/image" Target="../media/image73.jpeg"/><Relationship Id="rId78" Type="http://schemas.openxmlformats.org/officeDocument/2006/relationships/image" Target="../media/image78.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122" Type="http://schemas.openxmlformats.org/officeDocument/2006/relationships/image" Target="../media/image122.jpeg"/><Relationship Id="rId143" Type="http://schemas.openxmlformats.org/officeDocument/2006/relationships/image" Target="../media/image143.jpeg"/><Relationship Id="rId148" Type="http://schemas.openxmlformats.org/officeDocument/2006/relationships/image" Target="../media/image148.jpeg"/><Relationship Id="rId164" Type="http://schemas.openxmlformats.org/officeDocument/2006/relationships/image" Target="../media/image164.jpeg"/><Relationship Id="rId169" Type="http://schemas.openxmlformats.org/officeDocument/2006/relationships/image" Target="../media/image169.jpeg"/><Relationship Id="rId185" Type="http://schemas.openxmlformats.org/officeDocument/2006/relationships/image" Target="../media/image185.jpeg"/><Relationship Id="rId4" Type="http://schemas.openxmlformats.org/officeDocument/2006/relationships/image" Target="../media/image4.jpeg"/><Relationship Id="rId9" Type="http://schemas.openxmlformats.org/officeDocument/2006/relationships/image" Target="../media/image9.jpeg"/><Relationship Id="rId180" Type="http://schemas.openxmlformats.org/officeDocument/2006/relationships/image" Target="../media/image180.jpeg"/><Relationship Id="rId210" Type="http://schemas.openxmlformats.org/officeDocument/2006/relationships/image" Target="../media/image210.jpeg"/><Relationship Id="rId215" Type="http://schemas.openxmlformats.org/officeDocument/2006/relationships/image" Target="../media/image215.jpeg"/><Relationship Id="rId236" Type="http://schemas.openxmlformats.org/officeDocument/2006/relationships/image" Target="../media/image236.jpeg"/><Relationship Id="rId257" Type="http://schemas.openxmlformats.org/officeDocument/2006/relationships/image" Target="../media/image257.jpeg"/><Relationship Id="rId278" Type="http://schemas.openxmlformats.org/officeDocument/2006/relationships/image" Target="../media/image278.jpeg"/><Relationship Id="rId26" Type="http://schemas.openxmlformats.org/officeDocument/2006/relationships/image" Target="../media/image26.jpeg"/><Relationship Id="rId231" Type="http://schemas.openxmlformats.org/officeDocument/2006/relationships/image" Target="../media/image231.jpeg"/><Relationship Id="rId252" Type="http://schemas.openxmlformats.org/officeDocument/2006/relationships/image" Target="../media/image252.jpeg"/><Relationship Id="rId273" Type="http://schemas.openxmlformats.org/officeDocument/2006/relationships/image" Target="../media/image273.jpeg"/><Relationship Id="rId294" Type="http://schemas.openxmlformats.org/officeDocument/2006/relationships/image" Target="../media/image294.jpeg"/><Relationship Id="rId308" Type="http://schemas.openxmlformats.org/officeDocument/2006/relationships/image" Target="../media/image308.jpeg"/><Relationship Id="rId329" Type="http://schemas.openxmlformats.org/officeDocument/2006/relationships/image" Target="../media/image329.jpeg"/><Relationship Id="rId47" Type="http://schemas.openxmlformats.org/officeDocument/2006/relationships/image" Target="../media/image47.jpeg"/><Relationship Id="rId68" Type="http://schemas.openxmlformats.org/officeDocument/2006/relationships/image" Target="../media/image68.jpeg"/><Relationship Id="rId89" Type="http://schemas.openxmlformats.org/officeDocument/2006/relationships/image" Target="../media/image89.jpeg"/><Relationship Id="rId112" Type="http://schemas.openxmlformats.org/officeDocument/2006/relationships/image" Target="../media/image112.jpeg"/><Relationship Id="rId133" Type="http://schemas.openxmlformats.org/officeDocument/2006/relationships/image" Target="../media/image133.jpeg"/><Relationship Id="rId154" Type="http://schemas.openxmlformats.org/officeDocument/2006/relationships/image" Target="../media/image154.jpeg"/><Relationship Id="rId175" Type="http://schemas.openxmlformats.org/officeDocument/2006/relationships/image" Target="../media/image175.jpeg"/><Relationship Id="rId196" Type="http://schemas.openxmlformats.org/officeDocument/2006/relationships/image" Target="../media/image196.jpeg"/><Relationship Id="rId200" Type="http://schemas.openxmlformats.org/officeDocument/2006/relationships/image" Target="../media/image200.jpeg"/><Relationship Id="rId16" Type="http://schemas.openxmlformats.org/officeDocument/2006/relationships/image" Target="../media/image16.jpeg"/><Relationship Id="rId221" Type="http://schemas.openxmlformats.org/officeDocument/2006/relationships/image" Target="../media/image221.jpeg"/><Relationship Id="rId242" Type="http://schemas.openxmlformats.org/officeDocument/2006/relationships/image" Target="../media/image242.jpeg"/><Relationship Id="rId263" Type="http://schemas.openxmlformats.org/officeDocument/2006/relationships/image" Target="../media/image263.jpeg"/><Relationship Id="rId284" Type="http://schemas.openxmlformats.org/officeDocument/2006/relationships/image" Target="../media/image284.jpeg"/><Relationship Id="rId319" Type="http://schemas.openxmlformats.org/officeDocument/2006/relationships/image" Target="../media/image319.jpeg"/><Relationship Id="rId37" Type="http://schemas.openxmlformats.org/officeDocument/2006/relationships/image" Target="../media/image37.jpeg"/><Relationship Id="rId58" Type="http://schemas.openxmlformats.org/officeDocument/2006/relationships/image" Target="../media/image58.jpeg"/><Relationship Id="rId79" Type="http://schemas.openxmlformats.org/officeDocument/2006/relationships/image" Target="../media/image79.jpeg"/><Relationship Id="rId102" Type="http://schemas.openxmlformats.org/officeDocument/2006/relationships/image" Target="../media/image102.jpeg"/><Relationship Id="rId123" Type="http://schemas.openxmlformats.org/officeDocument/2006/relationships/image" Target="../media/image123.jpeg"/><Relationship Id="rId144" Type="http://schemas.openxmlformats.org/officeDocument/2006/relationships/image" Target="../media/image144.jpeg"/><Relationship Id="rId90" Type="http://schemas.openxmlformats.org/officeDocument/2006/relationships/image" Target="../media/image90.jpeg"/><Relationship Id="rId165" Type="http://schemas.openxmlformats.org/officeDocument/2006/relationships/image" Target="../media/image165.jpeg"/><Relationship Id="rId186" Type="http://schemas.openxmlformats.org/officeDocument/2006/relationships/image" Target="../media/image186.jpeg"/><Relationship Id="rId211" Type="http://schemas.openxmlformats.org/officeDocument/2006/relationships/image" Target="../media/image211.jpeg"/><Relationship Id="rId232" Type="http://schemas.openxmlformats.org/officeDocument/2006/relationships/image" Target="../media/image232.jpeg"/><Relationship Id="rId253" Type="http://schemas.openxmlformats.org/officeDocument/2006/relationships/image" Target="../media/image253.jpeg"/><Relationship Id="rId274" Type="http://schemas.openxmlformats.org/officeDocument/2006/relationships/image" Target="../media/image274.jpeg"/><Relationship Id="rId295" Type="http://schemas.openxmlformats.org/officeDocument/2006/relationships/image" Target="../media/image295.jpeg"/><Relationship Id="rId309" Type="http://schemas.openxmlformats.org/officeDocument/2006/relationships/image" Target="../media/image309.jpeg"/><Relationship Id="rId27" Type="http://schemas.openxmlformats.org/officeDocument/2006/relationships/image" Target="../media/image27.jpeg"/><Relationship Id="rId48" Type="http://schemas.openxmlformats.org/officeDocument/2006/relationships/image" Target="../media/image48.jpeg"/><Relationship Id="rId69" Type="http://schemas.openxmlformats.org/officeDocument/2006/relationships/image" Target="../media/image69.jpeg"/><Relationship Id="rId113" Type="http://schemas.openxmlformats.org/officeDocument/2006/relationships/image" Target="../media/image113.jpeg"/><Relationship Id="rId134" Type="http://schemas.openxmlformats.org/officeDocument/2006/relationships/image" Target="../media/image134.jpeg"/><Relationship Id="rId320" Type="http://schemas.openxmlformats.org/officeDocument/2006/relationships/image" Target="../media/image320.jpeg"/><Relationship Id="rId80" Type="http://schemas.openxmlformats.org/officeDocument/2006/relationships/image" Target="../media/image80.jpeg"/><Relationship Id="rId155" Type="http://schemas.openxmlformats.org/officeDocument/2006/relationships/image" Target="../media/image155.jpeg"/><Relationship Id="rId176" Type="http://schemas.openxmlformats.org/officeDocument/2006/relationships/image" Target="../media/image176.jpeg"/><Relationship Id="rId197" Type="http://schemas.openxmlformats.org/officeDocument/2006/relationships/image" Target="../media/image197.jpeg"/><Relationship Id="rId201" Type="http://schemas.openxmlformats.org/officeDocument/2006/relationships/image" Target="../media/image201.jpeg"/><Relationship Id="rId222" Type="http://schemas.openxmlformats.org/officeDocument/2006/relationships/image" Target="../media/image222.jpeg"/><Relationship Id="rId243" Type="http://schemas.openxmlformats.org/officeDocument/2006/relationships/image" Target="../media/image243.jpeg"/><Relationship Id="rId264" Type="http://schemas.openxmlformats.org/officeDocument/2006/relationships/image" Target="../media/image264.jpeg"/><Relationship Id="rId285" Type="http://schemas.openxmlformats.org/officeDocument/2006/relationships/image" Target="../media/image285.jpeg"/><Relationship Id="rId17" Type="http://schemas.openxmlformats.org/officeDocument/2006/relationships/image" Target="../media/image17.jpeg"/><Relationship Id="rId38" Type="http://schemas.openxmlformats.org/officeDocument/2006/relationships/image" Target="../media/image38.jpeg"/><Relationship Id="rId59" Type="http://schemas.openxmlformats.org/officeDocument/2006/relationships/image" Target="../media/image59.jpeg"/><Relationship Id="rId103" Type="http://schemas.openxmlformats.org/officeDocument/2006/relationships/image" Target="../media/image103.jpeg"/><Relationship Id="rId124" Type="http://schemas.openxmlformats.org/officeDocument/2006/relationships/image" Target="../media/image124.jpeg"/><Relationship Id="rId310" Type="http://schemas.openxmlformats.org/officeDocument/2006/relationships/image" Target="../media/image310.jpeg"/><Relationship Id="rId70" Type="http://schemas.openxmlformats.org/officeDocument/2006/relationships/image" Target="../media/image70.jpeg"/><Relationship Id="rId91" Type="http://schemas.openxmlformats.org/officeDocument/2006/relationships/image" Target="../media/image91.jpeg"/><Relationship Id="rId145" Type="http://schemas.openxmlformats.org/officeDocument/2006/relationships/image" Target="../media/image145.jpeg"/><Relationship Id="rId166" Type="http://schemas.openxmlformats.org/officeDocument/2006/relationships/image" Target="../media/image166.jpeg"/><Relationship Id="rId187" Type="http://schemas.openxmlformats.org/officeDocument/2006/relationships/image" Target="../media/image187.jpeg"/><Relationship Id="rId1" Type="http://schemas.openxmlformats.org/officeDocument/2006/relationships/image" Target="../media/image1.jpeg"/><Relationship Id="rId212" Type="http://schemas.openxmlformats.org/officeDocument/2006/relationships/image" Target="../media/image212.jpeg"/><Relationship Id="rId233" Type="http://schemas.openxmlformats.org/officeDocument/2006/relationships/image" Target="../media/image233.jpeg"/><Relationship Id="rId254" Type="http://schemas.openxmlformats.org/officeDocument/2006/relationships/image" Target="../media/image254.jpeg"/><Relationship Id="rId28" Type="http://schemas.openxmlformats.org/officeDocument/2006/relationships/image" Target="../media/image28.jpeg"/><Relationship Id="rId49" Type="http://schemas.openxmlformats.org/officeDocument/2006/relationships/image" Target="../media/image49.jpeg"/><Relationship Id="rId114" Type="http://schemas.openxmlformats.org/officeDocument/2006/relationships/image" Target="../media/image114.jpeg"/><Relationship Id="rId275" Type="http://schemas.openxmlformats.org/officeDocument/2006/relationships/image" Target="../media/image275.jpeg"/><Relationship Id="rId296" Type="http://schemas.openxmlformats.org/officeDocument/2006/relationships/image" Target="../media/image296.jpeg"/><Relationship Id="rId300" Type="http://schemas.openxmlformats.org/officeDocument/2006/relationships/image" Target="../media/image300.jpeg"/><Relationship Id="rId60" Type="http://schemas.openxmlformats.org/officeDocument/2006/relationships/image" Target="../media/image60.jpeg"/><Relationship Id="rId81" Type="http://schemas.openxmlformats.org/officeDocument/2006/relationships/image" Target="../media/image81.jpeg"/><Relationship Id="rId135" Type="http://schemas.openxmlformats.org/officeDocument/2006/relationships/image" Target="../media/image135.jpeg"/><Relationship Id="rId156" Type="http://schemas.openxmlformats.org/officeDocument/2006/relationships/image" Target="../media/image156.jpeg"/><Relationship Id="rId177" Type="http://schemas.openxmlformats.org/officeDocument/2006/relationships/image" Target="../media/image177.jpeg"/><Relationship Id="rId198" Type="http://schemas.openxmlformats.org/officeDocument/2006/relationships/image" Target="../media/image198.jpeg"/><Relationship Id="rId321" Type="http://schemas.openxmlformats.org/officeDocument/2006/relationships/image" Target="../media/image321.jpeg"/><Relationship Id="rId202" Type="http://schemas.openxmlformats.org/officeDocument/2006/relationships/image" Target="../media/image202.jpeg"/><Relationship Id="rId223" Type="http://schemas.openxmlformats.org/officeDocument/2006/relationships/image" Target="../media/image223.jpeg"/><Relationship Id="rId244" Type="http://schemas.openxmlformats.org/officeDocument/2006/relationships/image" Target="../media/image244.jpeg"/><Relationship Id="rId18" Type="http://schemas.openxmlformats.org/officeDocument/2006/relationships/image" Target="../media/image18.jpeg"/><Relationship Id="rId39" Type="http://schemas.openxmlformats.org/officeDocument/2006/relationships/image" Target="../media/image39.jpeg"/><Relationship Id="rId265" Type="http://schemas.openxmlformats.org/officeDocument/2006/relationships/image" Target="../media/image265.jpeg"/><Relationship Id="rId286" Type="http://schemas.openxmlformats.org/officeDocument/2006/relationships/image" Target="../media/image286.jpeg"/><Relationship Id="rId50" Type="http://schemas.openxmlformats.org/officeDocument/2006/relationships/image" Target="../media/image50.jpeg"/><Relationship Id="rId104" Type="http://schemas.openxmlformats.org/officeDocument/2006/relationships/image" Target="../media/image104.jpeg"/><Relationship Id="rId125" Type="http://schemas.openxmlformats.org/officeDocument/2006/relationships/image" Target="../media/image125.jpeg"/><Relationship Id="rId146" Type="http://schemas.openxmlformats.org/officeDocument/2006/relationships/image" Target="../media/image146.jpeg"/><Relationship Id="rId167" Type="http://schemas.openxmlformats.org/officeDocument/2006/relationships/image" Target="../media/image167.jpeg"/><Relationship Id="rId188" Type="http://schemas.openxmlformats.org/officeDocument/2006/relationships/image" Target="../media/image188.jpeg"/><Relationship Id="rId311" Type="http://schemas.openxmlformats.org/officeDocument/2006/relationships/image" Target="../media/image311.jpeg"/><Relationship Id="rId71" Type="http://schemas.openxmlformats.org/officeDocument/2006/relationships/image" Target="../media/image71.jpeg"/><Relationship Id="rId92" Type="http://schemas.openxmlformats.org/officeDocument/2006/relationships/image" Target="../media/image92.jpeg"/><Relationship Id="rId213" Type="http://schemas.openxmlformats.org/officeDocument/2006/relationships/image" Target="../media/image213.jpeg"/><Relationship Id="rId234" Type="http://schemas.openxmlformats.org/officeDocument/2006/relationships/image" Target="../media/image234.jpeg"/><Relationship Id="rId2" Type="http://schemas.openxmlformats.org/officeDocument/2006/relationships/image" Target="../media/image2.jpeg"/><Relationship Id="rId29" Type="http://schemas.openxmlformats.org/officeDocument/2006/relationships/image" Target="../media/image29.jpeg"/><Relationship Id="rId255" Type="http://schemas.openxmlformats.org/officeDocument/2006/relationships/image" Target="../media/image255.jpeg"/><Relationship Id="rId276" Type="http://schemas.openxmlformats.org/officeDocument/2006/relationships/image" Target="../media/image276.jpeg"/><Relationship Id="rId297" Type="http://schemas.openxmlformats.org/officeDocument/2006/relationships/image" Target="../media/image297.jpeg"/><Relationship Id="rId40" Type="http://schemas.openxmlformats.org/officeDocument/2006/relationships/image" Target="../media/image40.jpeg"/><Relationship Id="rId115" Type="http://schemas.openxmlformats.org/officeDocument/2006/relationships/image" Target="../media/image115.jpeg"/><Relationship Id="rId136" Type="http://schemas.openxmlformats.org/officeDocument/2006/relationships/image" Target="../media/image136.jpeg"/><Relationship Id="rId157" Type="http://schemas.openxmlformats.org/officeDocument/2006/relationships/image" Target="../media/image157.jpeg"/><Relationship Id="rId178" Type="http://schemas.openxmlformats.org/officeDocument/2006/relationships/image" Target="../media/image178.jpeg"/><Relationship Id="rId301" Type="http://schemas.openxmlformats.org/officeDocument/2006/relationships/image" Target="../media/image301.jpeg"/><Relationship Id="rId322" Type="http://schemas.openxmlformats.org/officeDocument/2006/relationships/image" Target="../media/image322.jpeg"/><Relationship Id="rId61" Type="http://schemas.openxmlformats.org/officeDocument/2006/relationships/image" Target="../media/image61.jpeg"/><Relationship Id="rId82" Type="http://schemas.openxmlformats.org/officeDocument/2006/relationships/image" Target="../media/image82.jpeg"/><Relationship Id="rId199" Type="http://schemas.openxmlformats.org/officeDocument/2006/relationships/image" Target="../media/image199.jpeg"/><Relationship Id="rId203" Type="http://schemas.openxmlformats.org/officeDocument/2006/relationships/image" Target="../media/image203.jpeg"/><Relationship Id="rId19" Type="http://schemas.openxmlformats.org/officeDocument/2006/relationships/image" Target="../media/image19.jpeg"/><Relationship Id="rId224" Type="http://schemas.openxmlformats.org/officeDocument/2006/relationships/image" Target="../media/image224.jpeg"/><Relationship Id="rId245" Type="http://schemas.openxmlformats.org/officeDocument/2006/relationships/image" Target="../media/image245.jpeg"/><Relationship Id="rId266" Type="http://schemas.openxmlformats.org/officeDocument/2006/relationships/image" Target="../media/image266.jpeg"/><Relationship Id="rId287" Type="http://schemas.openxmlformats.org/officeDocument/2006/relationships/image" Target="../media/image287.jpeg"/></Relationships>
</file>

<file path=xl/drawings/_rels/drawing2.xml.rels><?xml version="1.0" encoding="UTF-8" standalone="yes"?>
<Relationships xmlns="http://schemas.openxmlformats.org/package/2006/relationships"><Relationship Id="rId8" Type="http://schemas.openxmlformats.org/officeDocument/2006/relationships/image" Target="../media/image337.jpeg"/><Relationship Id="rId3" Type="http://schemas.openxmlformats.org/officeDocument/2006/relationships/image" Target="../media/image332.jpeg"/><Relationship Id="rId7" Type="http://schemas.openxmlformats.org/officeDocument/2006/relationships/image" Target="../media/image336.jpeg"/><Relationship Id="rId2" Type="http://schemas.openxmlformats.org/officeDocument/2006/relationships/image" Target="../media/image331.jpeg"/><Relationship Id="rId1" Type="http://schemas.openxmlformats.org/officeDocument/2006/relationships/image" Target="../media/image330.jpeg"/><Relationship Id="rId6" Type="http://schemas.openxmlformats.org/officeDocument/2006/relationships/image" Target="../media/image335.jpeg"/><Relationship Id="rId5" Type="http://schemas.openxmlformats.org/officeDocument/2006/relationships/image" Target="../media/image334.jpeg"/><Relationship Id="rId4" Type="http://schemas.openxmlformats.org/officeDocument/2006/relationships/image" Target="../media/image333.jpeg"/><Relationship Id="rId9" Type="http://schemas.openxmlformats.org/officeDocument/2006/relationships/image" Target="../media/image338.jpeg"/></Relationships>
</file>

<file path=xl/drawings/drawing1.xml><?xml version="1.0" encoding="utf-8"?>
<xdr:wsDr xmlns:xdr="http://schemas.openxmlformats.org/drawingml/2006/spreadsheetDrawing" xmlns:a="http://schemas.openxmlformats.org/drawingml/2006/main">
  <xdr:twoCellAnchor editAs="oneCell">
    <xdr:from>
      <xdr:col>0</xdr:col>
      <xdr:colOff>142875</xdr:colOff>
      <xdr:row>3</xdr:row>
      <xdr:rowOff>19050</xdr:rowOff>
    </xdr:from>
    <xdr:to>
      <xdr:col>4</xdr:col>
      <xdr:colOff>372954</xdr:colOff>
      <xdr:row>13</xdr:row>
      <xdr:rowOff>152400</xdr:rowOff>
    </xdr:to>
    <xdr:pic>
      <xdr:nvPicPr>
        <xdr:cNvPr id="1415" name="Рисунок 3"/>
        <xdr:cNvPicPr>
          <a:picLocks noChangeAspect="1" noChangeArrowheads="1"/>
        </xdr:cNvPicPr>
      </xdr:nvPicPr>
      <xdr:blipFill>
        <a:blip xmlns:r="http://schemas.openxmlformats.org/officeDocument/2006/relationships" r:embed="rId1"/>
        <a:stretch>
          <a:fillRect/>
        </a:stretch>
      </xdr:blipFill>
      <xdr:spPr bwMode="auto">
        <a:xfrm>
          <a:off x="142875" y="440391"/>
          <a:ext cx="2282577" cy="1343585"/>
        </a:xfrm>
        <a:prstGeom prst="rect">
          <a:avLst/>
        </a:prstGeom>
        <a:noFill/>
        <a:ln w="9525">
          <a:noFill/>
          <a:miter lim="800000"/>
        </a:ln>
      </xdr:spPr>
    </xdr:pic>
    <xdr:clientData/>
  </xdr:twoCellAnchor>
  <xdr:twoCellAnchor>
    <xdr:from>
      <xdr:col>8</xdr:col>
      <xdr:colOff>133350</xdr:colOff>
      <xdr:row>17</xdr:row>
      <xdr:rowOff>0</xdr:rowOff>
    </xdr:from>
    <xdr:to>
      <xdr:col>8</xdr:col>
      <xdr:colOff>1465350</xdr:colOff>
      <xdr:row>17</xdr:row>
      <xdr:rowOff>0</xdr:rowOff>
    </xdr:to>
    <xdr:pic>
      <xdr:nvPicPr>
        <xdr:cNvPr id="3957" name="Рисунок 3956"/>
        <xdr:cNvPicPr>
          <a:picLocks noChangeAspect="1"/>
        </xdr:cNvPicPr>
      </xdr:nvPicPr>
      <xdr:blipFill>
        <a:blip xmlns:r="http://schemas.openxmlformats.org/officeDocument/2006/relationships" r:embed="rId2"/>
        <a:stretch>
          <a:fillRect/>
        </a:stretch>
      </xdr:blipFill>
      <xdr:spPr>
        <a:xfrm>
          <a:off x="6200775" y="2514600"/>
          <a:ext cx="1333500" cy="0"/>
        </a:xfrm>
        <a:prstGeom prst="rect">
          <a:avLst/>
        </a:prstGeom>
      </xdr:spPr>
    </xdr:pic>
    <xdr:clientData/>
  </xdr:twoCellAnchor>
  <xdr:twoCellAnchor>
    <xdr:from>
      <xdr:col>8</xdr:col>
      <xdr:colOff>133350</xdr:colOff>
      <xdr:row>17</xdr:row>
      <xdr:rowOff>0</xdr:rowOff>
    </xdr:from>
    <xdr:to>
      <xdr:col>8</xdr:col>
      <xdr:colOff>1465350</xdr:colOff>
      <xdr:row>17</xdr:row>
      <xdr:rowOff>0</xdr:rowOff>
    </xdr:to>
    <xdr:pic>
      <xdr:nvPicPr>
        <xdr:cNvPr id="3958" name="Рисунок 3957"/>
        <xdr:cNvPicPr>
          <a:picLocks noChangeAspect="1"/>
        </xdr:cNvPicPr>
      </xdr:nvPicPr>
      <xdr:blipFill>
        <a:blip xmlns:r="http://schemas.openxmlformats.org/officeDocument/2006/relationships" r:embed="rId2"/>
        <a:stretch>
          <a:fillRect/>
        </a:stretch>
      </xdr:blipFill>
      <xdr:spPr>
        <a:xfrm>
          <a:off x="6200775" y="2514600"/>
          <a:ext cx="1333500" cy="0"/>
        </a:xfrm>
        <a:prstGeom prst="rect">
          <a:avLst/>
        </a:prstGeom>
      </xdr:spPr>
    </xdr:pic>
    <xdr:clientData/>
  </xdr:twoCellAnchor>
  <xdr:twoCellAnchor>
    <xdr:from>
      <xdr:col>8</xdr:col>
      <xdr:colOff>142875</xdr:colOff>
      <xdr:row>17</xdr:row>
      <xdr:rowOff>0</xdr:rowOff>
    </xdr:from>
    <xdr:to>
      <xdr:col>8</xdr:col>
      <xdr:colOff>1474875</xdr:colOff>
      <xdr:row>17</xdr:row>
      <xdr:rowOff>0</xdr:rowOff>
    </xdr:to>
    <xdr:pic>
      <xdr:nvPicPr>
        <xdr:cNvPr id="5218" name="Рисунок 5217"/>
        <xdr:cNvPicPr>
          <a:picLocks noChangeAspect="1"/>
        </xdr:cNvPicPr>
      </xdr:nvPicPr>
      <xdr:blipFill>
        <a:blip xmlns:r="http://schemas.openxmlformats.org/officeDocument/2006/relationships" r:embed="rId2"/>
        <a:stretch>
          <a:fillRect/>
        </a:stretch>
      </xdr:blipFill>
      <xdr:spPr>
        <a:xfrm>
          <a:off x="6210300" y="2514600"/>
          <a:ext cx="1333500" cy="0"/>
        </a:xfrm>
        <a:prstGeom prst="rect">
          <a:avLst/>
        </a:prstGeom>
      </xdr:spPr>
    </xdr:pic>
    <xdr:clientData/>
  </xdr:twoCellAnchor>
  <xdr:twoCellAnchor>
    <xdr:from>
      <xdr:col>8</xdr:col>
      <xdr:colOff>133350</xdr:colOff>
      <xdr:row>17</xdr:row>
      <xdr:rowOff>0</xdr:rowOff>
    </xdr:from>
    <xdr:to>
      <xdr:col>8</xdr:col>
      <xdr:colOff>1465350</xdr:colOff>
      <xdr:row>17</xdr:row>
      <xdr:rowOff>0</xdr:rowOff>
    </xdr:to>
    <xdr:pic>
      <xdr:nvPicPr>
        <xdr:cNvPr id="6810" name="Рисунок 6809"/>
        <xdr:cNvPicPr>
          <a:picLocks noChangeAspect="1"/>
        </xdr:cNvPicPr>
      </xdr:nvPicPr>
      <xdr:blipFill>
        <a:blip xmlns:r="http://schemas.openxmlformats.org/officeDocument/2006/relationships" r:embed="rId2"/>
        <a:stretch>
          <a:fillRect/>
        </a:stretch>
      </xdr:blipFill>
      <xdr:spPr>
        <a:xfrm>
          <a:off x="6200775" y="2514600"/>
          <a:ext cx="1333500" cy="0"/>
        </a:xfrm>
        <a:prstGeom prst="rect">
          <a:avLst/>
        </a:prstGeom>
      </xdr:spPr>
    </xdr:pic>
    <xdr:clientData/>
  </xdr:twoCellAnchor>
  <xdr:twoCellAnchor>
    <xdr:from>
      <xdr:col>8</xdr:col>
      <xdr:colOff>123825</xdr:colOff>
      <xdr:row>17</xdr:row>
      <xdr:rowOff>0</xdr:rowOff>
    </xdr:from>
    <xdr:to>
      <xdr:col>8</xdr:col>
      <xdr:colOff>1455825</xdr:colOff>
      <xdr:row>17</xdr:row>
      <xdr:rowOff>0</xdr:rowOff>
    </xdr:to>
    <xdr:pic>
      <xdr:nvPicPr>
        <xdr:cNvPr id="7527" name="Рисунок 7526"/>
        <xdr:cNvPicPr>
          <a:picLocks noChangeAspect="1"/>
        </xdr:cNvPicPr>
      </xdr:nvPicPr>
      <xdr:blipFill>
        <a:blip xmlns:r="http://schemas.openxmlformats.org/officeDocument/2006/relationships" r:embed="rId2"/>
        <a:stretch>
          <a:fillRect/>
        </a:stretch>
      </xdr:blipFill>
      <xdr:spPr>
        <a:xfrm>
          <a:off x="6191250" y="2514600"/>
          <a:ext cx="1333500" cy="0"/>
        </a:xfrm>
        <a:prstGeom prst="rect">
          <a:avLst/>
        </a:prstGeom>
      </xdr:spPr>
    </xdr:pic>
    <xdr:clientData/>
  </xdr:twoCellAnchor>
  <xdr:twoCellAnchor>
    <xdr:from>
      <xdr:col>8</xdr:col>
      <xdr:colOff>133350</xdr:colOff>
      <xdr:row>17</xdr:row>
      <xdr:rowOff>0</xdr:rowOff>
    </xdr:from>
    <xdr:to>
      <xdr:col>8</xdr:col>
      <xdr:colOff>1465350</xdr:colOff>
      <xdr:row>17</xdr:row>
      <xdr:rowOff>0</xdr:rowOff>
    </xdr:to>
    <xdr:pic>
      <xdr:nvPicPr>
        <xdr:cNvPr id="8137" name="Рисунок 8136"/>
        <xdr:cNvPicPr>
          <a:picLocks noChangeAspect="1"/>
        </xdr:cNvPicPr>
      </xdr:nvPicPr>
      <xdr:blipFill>
        <a:blip xmlns:r="http://schemas.openxmlformats.org/officeDocument/2006/relationships" r:embed="rId2"/>
        <a:stretch>
          <a:fillRect/>
        </a:stretch>
      </xdr:blipFill>
      <xdr:spPr>
        <a:xfrm>
          <a:off x="6200775" y="2514600"/>
          <a:ext cx="1333500" cy="0"/>
        </a:xfrm>
        <a:prstGeom prst="rect">
          <a:avLst/>
        </a:prstGeom>
      </xdr:spPr>
    </xdr:pic>
    <xdr:clientData/>
  </xdr:twoCellAnchor>
  <xdr:twoCellAnchor>
    <xdr:from>
      <xdr:col>8</xdr:col>
      <xdr:colOff>133350</xdr:colOff>
      <xdr:row>17</xdr:row>
      <xdr:rowOff>0</xdr:rowOff>
    </xdr:from>
    <xdr:to>
      <xdr:col>8</xdr:col>
      <xdr:colOff>1465350</xdr:colOff>
      <xdr:row>17</xdr:row>
      <xdr:rowOff>0</xdr:rowOff>
    </xdr:to>
    <xdr:pic>
      <xdr:nvPicPr>
        <xdr:cNvPr id="5754" name="Рисунок 5753"/>
        <xdr:cNvPicPr>
          <a:picLocks noChangeAspect="1"/>
        </xdr:cNvPicPr>
      </xdr:nvPicPr>
      <xdr:blipFill>
        <a:blip xmlns:r="http://schemas.openxmlformats.org/officeDocument/2006/relationships" r:embed="rId2"/>
        <a:stretch>
          <a:fillRect/>
        </a:stretch>
      </xdr:blipFill>
      <xdr:spPr>
        <a:xfrm>
          <a:off x="6244590" y="2491740"/>
          <a:ext cx="1332000" cy="0"/>
        </a:xfrm>
        <a:prstGeom prst="rect">
          <a:avLst/>
        </a:prstGeom>
      </xdr:spPr>
    </xdr:pic>
    <xdr:clientData/>
  </xdr:twoCellAnchor>
  <xdr:twoCellAnchor>
    <xdr:from>
      <xdr:col>8</xdr:col>
      <xdr:colOff>133350</xdr:colOff>
      <xdr:row>17</xdr:row>
      <xdr:rowOff>0</xdr:rowOff>
    </xdr:from>
    <xdr:to>
      <xdr:col>8</xdr:col>
      <xdr:colOff>1465350</xdr:colOff>
      <xdr:row>17</xdr:row>
      <xdr:rowOff>0</xdr:rowOff>
    </xdr:to>
    <xdr:pic>
      <xdr:nvPicPr>
        <xdr:cNvPr id="5755" name="Рисунок 5754"/>
        <xdr:cNvPicPr>
          <a:picLocks noChangeAspect="1"/>
        </xdr:cNvPicPr>
      </xdr:nvPicPr>
      <xdr:blipFill>
        <a:blip xmlns:r="http://schemas.openxmlformats.org/officeDocument/2006/relationships" r:embed="rId2"/>
        <a:stretch>
          <a:fillRect/>
        </a:stretch>
      </xdr:blipFill>
      <xdr:spPr>
        <a:xfrm>
          <a:off x="6244590" y="2491740"/>
          <a:ext cx="1332000" cy="0"/>
        </a:xfrm>
        <a:prstGeom prst="rect">
          <a:avLst/>
        </a:prstGeom>
      </xdr:spPr>
    </xdr:pic>
    <xdr:clientData/>
  </xdr:twoCellAnchor>
  <xdr:twoCellAnchor>
    <xdr:from>
      <xdr:col>8</xdr:col>
      <xdr:colOff>142875</xdr:colOff>
      <xdr:row>17</xdr:row>
      <xdr:rowOff>0</xdr:rowOff>
    </xdr:from>
    <xdr:to>
      <xdr:col>8</xdr:col>
      <xdr:colOff>1474875</xdr:colOff>
      <xdr:row>17</xdr:row>
      <xdr:rowOff>0</xdr:rowOff>
    </xdr:to>
    <xdr:pic>
      <xdr:nvPicPr>
        <xdr:cNvPr id="5756" name="Рисунок 5755"/>
        <xdr:cNvPicPr>
          <a:picLocks noChangeAspect="1"/>
        </xdr:cNvPicPr>
      </xdr:nvPicPr>
      <xdr:blipFill>
        <a:blip xmlns:r="http://schemas.openxmlformats.org/officeDocument/2006/relationships" r:embed="rId2"/>
        <a:stretch>
          <a:fillRect/>
        </a:stretch>
      </xdr:blipFill>
      <xdr:spPr>
        <a:xfrm>
          <a:off x="6254115" y="2491740"/>
          <a:ext cx="1332000" cy="0"/>
        </a:xfrm>
        <a:prstGeom prst="rect">
          <a:avLst/>
        </a:prstGeom>
      </xdr:spPr>
    </xdr:pic>
    <xdr:clientData/>
  </xdr:twoCellAnchor>
  <xdr:twoCellAnchor>
    <xdr:from>
      <xdr:col>8</xdr:col>
      <xdr:colOff>133350</xdr:colOff>
      <xdr:row>17</xdr:row>
      <xdr:rowOff>0</xdr:rowOff>
    </xdr:from>
    <xdr:to>
      <xdr:col>8</xdr:col>
      <xdr:colOff>1465350</xdr:colOff>
      <xdr:row>17</xdr:row>
      <xdr:rowOff>0</xdr:rowOff>
    </xdr:to>
    <xdr:pic>
      <xdr:nvPicPr>
        <xdr:cNvPr id="5757" name="Рисунок 5756"/>
        <xdr:cNvPicPr>
          <a:picLocks noChangeAspect="1"/>
        </xdr:cNvPicPr>
      </xdr:nvPicPr>
      <xdr:blipFill>
        <a:blip xmlns:r="http://schemas.openxmlformats.org/officeDocument/2006/relationships" r:embed="rId2"/>
        <a:stretch>
          <a:fillRect/>
        </a:stretch>
      </xdr:blipFill>
      <xdr:spPr>
        <a:xfrm>
          <a:off x="6244590" y="2491740"/>
          <a:ext cx="1332000" cy="0"/>
        </a:xfrm>
        <a:prstGeom prst="rect">
          <a:avLst/>
        </a:prstGeom>
      </xdr:spPr>
    </xdr:pic>
    <xdr:clientData/>
  </xdr:twoCellAnchor>
  <xdr:twoCellAnchor>
    <xdr:from>
      <xdr:col>8</xdr:col>
      <xdr:colOff>123825</xdr:colOff>
      <xdr:row>17</xdr:row>
      <xdr:rowOff>0</xdr:rowOff>
    </xdr:from>
    <xdr:to>
      <xdr:col>8</xdr:col>
      <xdr:colOff>1455825</xdr:colOff>
      <xdr:row>17</xdr:row>
      <xdr:rowOff>0</xdr:rowOff>
    </xdr:to>
    <xdr:pic>
      <xdr:nvPicPr>
        <xdr:cNvPr id="5758" name="Рисунок 5757"/>
        <xdr:cNvPicPr>
          <a:picLocks noChangeAspect="1"/>
        </xdr:cNvPicPr>
      </xdr:nvPicPr>
      <xdr:blipFill>
        <a:blip xmlns:r="http://schemas.openxmlformats.org/officeDocument/2006/relationships" r:embed="rId2"/>
        <a:stretch>
          <a:fillRect/>
        </a:stretch>
      </xdr:blipFill>
      <xdr:spPr>
        <a:xfrm>
          <a:off x="6235065" y="2491740"/>
          <a:ext cx="1332000" cy="0"/>
        </a:xfrm>
        <a:prstGeom prst="rect">
          <a:avLst/>
        </a:prstGeom>
      </xdr:spPr>
    </xdr:pic>
    <xdr:clientData/>
  </xdr:twoCellAnchor>
  <xdr:twoCellAnchor>
    <xdr:from>
      <xdr:col>8</xdr:col>
      <xdr:colOff>133350</xdr:colOff>
      <xdr:row>17</xdr:row>
      <xdr:rowOff>0</xdr:rowOff>
    </xdr:from>
    <xdr:to>
      <xdr:col>8</xdr:col>
      <xdr:colOff>1465350</xdr:colOff>
      <xdr:row>17</xdr:row>
      <xdr:rowOff>0</xdr:rowOff>
    </xdr:to>
    <xdr:pic>
      <xdr:nvPicPr>
        <xdr:cNvPr id="5759" name="Рисунок 5758"/>
        <xdr:cNvPicPr>
          <a:picLocks noChangeAspect="1"/>
        </xdr:cNvPicPr>
      </xdr:nvPicPr>
      <xdr:blipFill>
        <a:blip xmlns:r="http://schemas.openxmlformats.org/officeDocument/2006/relationships" r:embed="rId2"/>
        <a:stretch>
          <a:fillRect/>
        </a:stretch>
      </xdr:blipFill>
      <xdr:spPr>
        <a:xfrm>
          <a:off x="6244590" y="2491740"/>
          <a:ext cx="1332000" cy="0"/>
        </a:xfrm>
        <a:prstGeom prst="rect">
          <a:avLst/>
        </a:prstGeom>
      </xdr:spPr>
    </xdr:pic>
    <xdr:clientData/>
  </xdr:twoCellAnchor>
  <xdr:twoCellAnchor>
    <xdr:from>
      <xdr:col>8</xdr:col>
      <xdr:colOff>171450</xdr:colOff>
      <xdr:row>17</xdr:row>
      <xdr:rowOff>0</xdr:rowOff>
    </xdr:from>
    <xdr:to>
      <xdr:col>8</xdr:col>
      <xdr:colOff>1467450</xdr:colOff>
      <xdr:row>17</xdr:row>
      <xdr:rowOff>0</xdr:rowOff>
    </xdr:to>
    <xdr:pic>
      <xdr:nvPicPr>
        <xdr:cNvPr id="9595" name="Рисунок 9594"/>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286375" y="2695575"/>
          <a:ext cx="1296000" cy="1296000"/>
        </a:xfrm>
        <a:prstGeom prst="rect">
          <a:avLst/>
        </a:prstGeom>
      </xdr:spPr>
    </xdr:pic>
    <xdr:clientData/>
  </xdr:twoCellAnchor>
  <xdr:twoCellAnchor>
    <xdr:from>
      <xdr:col>8</xdr:col>
      <xdr:colOff>123825</xdr:colOff>
      <xdr:row>17</xdr:row>
      <xdr:rowOff>0</xdr:rowOff>
    </xdr:from>
    <xdr:to>
      <xdr:col>8</xdr:col>
      <xdr:colOff>1455825</xdr:colOff>
      <xdr:row>17</xdr:row>
      <xdr:rowOff>0</xdr:rowOff>
    </xdr:to>
    <xdr:pic>
      <xdr:nvPicPr>
        <xdr:cNvPr id="10730" name="Имя " descr="Descr "/>
        <xdr:cNvPicPr>
          <a:picLocks noChangeAspect="1"/>
        </xdr:cNvPicPr>
      </xdr:nvPicPr>
      <xdr:blipFill>
        <a:blip xmlns:r="http://schemas.openxmlformats.org/officeDocument/2006/relationships" r:embed="rId4"/>
        <a:stretch>
          <a:fillRect/>
        </a:stretch>
      </xdr:blipFill>
      <xdr:spPr>
        <a:xfrm>
          <a:off x="5238750" y="2686050"/>
          <a:ext cx="1332000" cy="1332000"/>
        </a:xfrm>
        <a:prstGeom prst="rect">
          <a:avLst/>
        </a:prstGeom>
        <a:ln w="9525">
          <a:solidFill>
            <a:srgbClr val="000000"/>
          </a:solidFill>
          <a:prstDash val="solid"/>
        </a:ln>
      </xdr:spPr>
    </xdr:pic>
    <xdr:clientData/>
  </xdr:twoCellAnchor>
  <xdr:twoCellAnchor>
    <xdr:from>
      <xdr:col>8</xdr:col>
      <xdr:colOff>142875</xdr:colOff>
      <xdr:row>17</xdr:row>
      <xdr:rowOff>0</xdr:rowOff>
    </xdr:from>
    <xdr:to>
      <xdr:col>8</xdr:col>
      <xdr:colOff>1474875</xdr:colOff>
      <xdr:row>17</xdr:row>
      <xdr:rowOff>0</xdr:rowOff>
    </xdr:to>
    <xdr:pic>
      <xdr:nvPicPr>
        <xdr:cNvPr id="11130" name="Имя " descr="Descr "/>
        <xdr:cNvPicPr>
          <a:picLocks noChangeAspect="1"/>
        </xdr:cNvPicPr>
      </xdr:nvPicPr>
      <xdr:blipFill>
        <a:blip xmlns:r="http://schemas.openxmlformats.org/officeDocument/2006/relationships" r:embed="rId5"/>
        <a:stretch>
          <a:fillRect/>
        </a:stretch>
      </xdr:blipFill>
      <xdr:spPr>
        <a:xfrm>
          <a:off x="5257800" y="3267075"/>
          <a:ext cx="1332000" cy="1332000"/>
        </a:xfrm>
        <a:prstGeom prst="rect">
          <a:avLst/>
        </a:prstGeom>
        <a:ln w="9525">
          <a:solidFill>
            <a:srgbClr val="000000"/>
          </a:solidFill>
          <a:prstDash val="solid"/>
        </a:ln>
      </xdr:spPr>
    </xdr:pic>
    <xdr:clientData/>
  </xdr:twoCellAnchor>
  <xdr:twoCellAnchor>
    <xdr:from>
      <xdr:col>8</xdr:col>
      <xdr:colOff>161925</xdr:colOff>
      <xdr:row>17</xdr:row>
      <xdr:rowOff>0</xdr:rowOff>
    </xdr:from>
    <xdr:to>
      <xdr:col>8</xdr:col>
      <xdr:colOff>1493925</xdr:colOff>
      <xdr:row>17</xdr:row>
      <xdr:rowOff>0</xdr:rowOff>
    </xdr:to>
    <xdr:pic>
      <xdr:nvPicPr>
        <xdr:cNvPr id="12188" name="Рисунок 12187"/>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276850" y="2695575"/>
          <a:ext cx="1332000" cy="1332000"/>
        </a:xfrm>
        <a:prstGeom prst="rect">
          <a:avLst/>
        </a:prstGeom>
      </xdr:spPr>
    </xdr:pic>
    <xdr:clientData/>
  </xdr:twoCellAnchor>
  <xdr:twoCellAnchor>
    <xdr:from>
      <xdr:col>8</xdr:col>
      <xdr:colOff>142875</xdr:colOff>
      <xdr:row>17</xdr:row>
      <xdr:rowOff>0</xdr:rowOff>
    </xdr:from>
    <xdr:to>
      <xdr:col>8</xdr:col>
      <xdr:colOff>1474875</xdr:colOff>
      <xdr:row>17</xdr:row>
      <xdr:rowOff>0</xdr:rowOff>
    </xdr:to>
    <xdr:pic>
      <xdr:nvPicPr>
        <xdr:cNvPr id="1674" name="Рисунок 1673"/>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257800" y="2714625"/>
          <a:ext cx="1332000" cy="1332000"/>
        </a:xfrm>
        <a:prstGeom prst="rect">
          <a:avLst/>
        </a:prstGeom>
      </xdr:spPr>
    </xdr:pic>
    <xdr:clientData/>
  </xdr:twoCellAnchor>
  <xdr:twoCellAnchor>
    <xdr:from>
      <xdr:col>8</xdr:col>
      <xdr:colOff>123825</xdr:colOff>
      <xdr:row>17</xdr:row>
      <xdr:rowOff>0</xdr:rowOff>
    </xdr:from>
    <xdr:to>
      <xdr:col>8</xdr:col>
      <xdr:colOff>1455825</xdr:colOff>
      <xdr:row>17</xdr:row>
      <xdr:rowOff>0</xdr:rowOff>
    </xdr:to>
    <xdr:pic>
      <xdr:nvPicPr>
        <xdr:cNvPr id="11535" name="Имя " descr="Descr "/>
        <xdr:cNvPicPr>
          <a:picLocks noChangeAspect="1"/>
        </xdr:cNvPicPr>
      </xdr:nvPicPr>
      <xdr:blipFill>
        <a:blip xmlns:r="http://schemas.openxmlformats.org/officeDocument/2006/relationships" r:embed="rId8"/>
        <a:stretch>
          <a:fillRect/>
        </a:stretch>
      </xdr:blipFill>
      <xdr:spPr>
        <a:xfrm>
          <a:off x="5238750" y="2714625"/>
          <a:ext cx="1332000" cy="1332000"/>
        </a:xfrm>
        <a:prstGeom prst="rect">
          <a:avLst/>
        </a:prstGeom>
        <a:ln w="9525">
          <a:solidFill>
            <a:srgbClr val="000000"/>
          </a:solidFill>
          <a:prstDash val="solid"/>
        </a:ln>
      </xdr:spPr>
    </xdr:pic>
    <xdr:clientData/>
  </xdr:twoCellAnchor>
  <xdr:twoCellAnchor>
    <xdr:from>
      <xdr:col>8</xdr:col>
      <xdr:colOff>133350</xdr:colOff>
      <xdr:row>338</xdr:row>
      <xdr:rowOff>0</xdr:rowOff>
    </xdr:from>
    <xdr:to>
      <xdr:col>8</xdr:col>
      <xdr:colOff>1465350</xdr:colOff>
      <xdr:row>338</xdr:row>
      <xdr:rowOff>0</xdr:rowOff>
    </xdr:to>
    <xdr:pic>
      <xdr:nvPicPr>
        <xdr:cNvPr id="209" name="Рисунок 208"/>
        <xdr:cNvPicPr>
          <a:picLocks noChangeAspect="1"/>
        </xdr:cNvPicPr>
      </xdr:nvPicPr>
      <xdr:blipFill>
        <a:blip xmlns:r="http://schemas.openxmlformats.org/officeDocument/2006/relationships" r:embed="rId2"/>
        <a:stretch>
          <a:fillRect/>
        </a:stretch>
      </xdr:blipFill>
      <xdr:spPr>
        <a:xfrm>
          <a:off x="6275070" y="2506980"/>
          <a:ext cx="1332000" cy="0"/>
        </a:xfrm>
        <a:prstGeom prst="rect">
          <a:avLst/>
        </a:prstGeom>
      </xdr:spPr>
    </xdr:pic>
    <xdr:clientData/>
  </xdr:twoCellAnchor>
  <xdr:twoCellAnchor>
    <xdr:from>
      <xdr:col>8</xdr:col>
      <xdr:colOff>133350</xdr:colOff>
      <xdr:row>338</xdr:row>
      <xdr:rowOff>0</xdr:rowOff>
    </xdr:from>
    <xdr:to>
      <xdr:col>8</xdr:col>
      <xdr:colOff>1465350</xdr:colOff>
      <xdr:row>338</xdr:row>
      <xdr:rowOff>0</xdr:rowOff>
    </xdr:to>
    <xdr:pic>
      <xdr:nvPicPr>
        <xdr:cNvPr id="210" name="Рисунок 209"/>
        <xdr:cNvPicPr>
          <a:picLocks noChangeAspect="1"/>
        </xdr:cNvPicPr>
      </xdr:nvPicPr>
      <xdr:blipFill>
        <a:blip xmlns:r="http://schemas.openxmlformats.org/officeDocument/2006/relationships" r:embed="rId2"/>
        <a:stretch>
          <a:fillRect/>
        </a:stretch>
      </xdr:blipFill>
      <xdr:spPr>
        <a:xfrm>
          <a:off x="6275070" y="2506980"/>
          <a:ext cx="1332000" cy="0"/>
        </a:xfrm>
        <a:prstGeom prst="rect">
          <a:avLst/>
        </a:prstGeom>
      </xdr:spPr>
    </xdr:pic>
    <xdr:clientData/>
  </xdr:twoCellAnchor>
  <xdr:twoCellAnchor>
    <xdr:from>
      <xdr:col>8</xdr:col>
      <xdr:colOff>142875</xdr:colOff>
      <xdr:row>338</xdr:row>
      <xdr:rowOff>0</xdr:rowOff>
    </xdr:from>
    <xdr:to>
      <xdr:col>8</xdr:col>
      <xdr:colOff>1474875</xdr:colOff>
      <xdr:row>338</xdr:row>
      <xdr:rowOff>0</xdr:rowOff>
    </xdr:to>
    <xdr:pic>
      <xdr:nvPicPr>
        <xdr:cNvPr id="211" name="Рисунок 210"/>
        <xdr:cNvPicPr>
          <a:picLocks noChangeAspect="1"/>
        </xdr:cNvPicPr>
      </xdr:nvPicPr>
      <xdr:blipFill>
        <a:blip xmlns:r="http://schemas.openxmlformats.org/officeDocument/2006/relationships" r:embed="rId2"/>
        <a:stretch>
          <a:fillRect/>
        </a:stretch>
      </xdr:blipFill>
      <xdr:spPr>
        <a:xfrm>
          <a:off x="6284595" y="2506980"/>
          <a:ext cx="1332000" cy="0"/>
        </a:xfrm>
        <a:prstGeom prst="rect">
          <a:avLst/>
        </a:prstGeom>
      </xdr:spPr>
    </xdr:pic>
    <xdr:clientData/>
  </xdr:twoCellAnchor>
  <xdr:twoCellAnchor>
    <xdr:from>
      <xdr:col>8</xdr:col>
      <xdr:colOff>133350</xdr:colOff>
      <xdr:row>338</xdr:row>
      <xdr:rowOff>0</xdr:rowOff>
    </xdr:from>
    <xdr:to>
      <xdr:col>8</xdr:col>
      <xdr:colOff>1465350</xdr:colOff>
      <xdr:row>338</xdr:row>
      <xdr:rowOff>0</xdr:rowOff>
    </xdr:to>
    <xdr:pic>
      <xdr:nvPicPr>
        <xdr:cNvPr id="212" name="Рисунок 211"/>
        <xdr:cNvPicPr>
          <a:picLocks noChangeAspect="1"/>
        </xdr:cNvPicPr>
      </xdr:nvPicPr>
      <xdr:blipFill>
        <a:blip xmlns:r="http://schemas.openxmlformats.org/officeDocument/2006/relationships" r:embed="rId2"/>
        <a:stretch>
          <a:fillRect/>
        </a:stretch>
      </xdr:blipFill>
      <xdr:spPr>
        <a:xfrm>
          <a:off x="6275070" y="2506980"/>
          <a:ext cx="1332000" cy="0"/>
        </a:xfrm>
        <a:prstGeom prst="rect">
          <a:avLst/>
        </a:prstGeom>
      </xdr:spPr>
    </xdr:pic>
    <xdr:clientData/>
  </xdr:twoCellAnchor>
  <xdr:twoCellAnchor>
    <xdr:from>
      <xdr:col>8</xdr:col>
      <xdr:colOff>123825</xdr:colOff>
      <xdr:row>338</xdr:row>
      <xdr:rowOff>0</xdr:rowOff>
    </xdr:from>
    <xdr:to>
      <xdr:col>8</xdr:col>
      <xdr:colOff>1455825</xdr:colOff>
      <xdr:row>338</xdr:row>
      <xdr:rowOff>0</xdr:rowOff>
    </xdr:to>
    <xdr:pic>
      <xdr:nvPicPr>
        <xdr:cNvPr id="213" name="Рисунок 212"/>
        <xdr:cNvPicPr>
          <a:picLocks noChangeAspect="1"/>
        </xdr:cNvPicPr>
      </xdr:nvPicPr>
      <xdr:blipFill>
        <a:blip xmlns:r="http://schemas.openxmlformats.org/officeDocument/2006/relationships" r:embed="rId2"/>
        <a:stretch>
          <a:fillRect/>
        </a:stretch>
      </xdr:blipFill>
      <xdr:spPr>
        <a:xfrm>
          <a:off x="6265545" y="2506980"/>
          <a:ext cx="1332000" cy="0"/>
        </a:xfrm>
        <a:prstGeom prst="rect">
          <a:avLst/>
        </a:prstGeom>
      </xdr:spPr>
    </xdr:pic>
    <xdr:clientData/>
  </xdr:twoCellAnchor>
  <xdr:twoCellAnchor>
    <xdr:from>
      <xdr:col>8</xdr:col>
      <xdr:colOff>133350</xdr:colOff>
      <xdr:row>338</xdr:row>
      <xdr:rowOff>0</xdr:rowOff>
    </xdr:from>
    <xdr:to>
      <xdr:col>8</xdr:col>
      <xdr:colOff>1465350</xdr:colOff>
      <xdr:row>338</xdr:row>
      <xdr:rowOff>0</xdr:rowOff>
    </xdr:to>
    <xdr:pic>
      <xdr:nvPicPr>
        <xdr:cNvPr id="214" name="Рисунок 213"/>
        <xdr:cNvPicPr>
          <a:picLocks noChangeAspect="1"/>
        </xdr:cNvPicPr>
      </xdr:nvPicPr>
      <xdr:blipFill>
        <a:blip xmlns:r="http://schemas.openxmlformats.org/officeDocument/2006/relationships" r:embed="rId2"/>
        <a:stretch>
          <a:fillRect/>
        </a:stretch>
      </xdr:blipFill>
      <xdr:spPr>
        <a:xfrm>
          <a:off x="6275070" y="2506980"/>
          <a:ext cx="1332000" cy="0"/>
        </a:xfrm>
        <a:prstGeom prst="rect">
          <a:avLst/>
        </a:prstGeom>
      </xdr:spPr>
    </xdr:pic>
    <xdr:clientData/>
  </xdr:twoCellAnchor>
  <xdr:twoCellAnchor>
    <xdr:from>
      <xdr:col>8</xdr:col>
      <xdr:colOff>133350</xdr:colOff>
      <xdr:row>338</xdr:row>
      <xdr:rowOff>0</xdr:rowOff>
    </xdr:from>
    <xdr:to>
      <xdr:col>8</xdr:col>
      <xdr:colOff>1465350</xdr:colOff>
      <xdr:row>338</xdr:row>
      <xdr:rowOff>0</xdr:rowOff>
    </xdr:to>
    <xdr:pic>
      <xdr:nvPicPr>
        <xdr:cNvPr id="215" name="Рисунок 214"/>
        <xdr:cNvPicPr>
          <a:picLocks noChangeAspect="1"/>
        </xdr:cNvPicPr>
      </xdr:nvPicPr>
      <xdr:blipFill>
        <a:blip xmlns:r="http://schemas.openxmlformats.org/officeDocument/2006/relationships" r:embed="rId2"/>
        <a:stretch>
          <a:fillRect/>
        </a:stretch>
      </xdr:blipFill>
      <xdr:spPr>
        <a:xfrm>
          <a:off x="6275070" y="2506980"/>
          <a:ext cx="1332000" cy="0"/>
        </a:xfrm>
        <a:prstGeom prst="rect">
          <a:avLst/>
        </a:prstGeom>
      </xdr:spPr>
    </xdr:pic>
    <xdr:clientData/>
  </xdr:twoCellAnchor>
  <xdr:twoCellAnchor>
    <xdr:from>
      <xdr:col>8</xdr:col>
      <xdr:colOff>133350</xdr:colOff>
      <xdr:row>338</xdr:row>
      <xdr:rowOff>0</xdr:rowOff>
    </xdr:from>
    <xdr:to>
      <xdr:col>8</xdr:col>
      <xdr:colOff>1465350</xdr:colOff>
      <xdr:row>338</xdr:row>
      <xdr:rowOff>0</xdr:rowOff>
    </xdr:to>
    <xdr:pic>
      <xdr:nvPicPr>
        <xdr:cNvPr id="216" name="Рисунок 215"/>
        <xdr:cNvPicPr>
          <a:picLocks noChangeAspect="1"/>
        </xdr:cNvPicPr>
      </xdr:nvPicPr>
      <xdr:blipFill>
        <a:blip xmlns:r="http://schemas.openxmlformats.org/officeDocument/2006/relationships" r:embed="rId2"/>
        <a:stretch>
          <a:fillRect/>
        </a:stretch>
      </xdr:blipFill>
      <xdr:spPr>
        <a:xfrm>
          <a:off x="6275070" y="2506980"/>
          <a:ext cx="1332000" cy="0"/>
        </a:xfrm>
        <a:prstGeom prst="rect">
          <a:avLst/>
        </a:prstGeom>
      </xdr:spPr>
    </xdr:pic>
    <xdr:clientData/>
  </xdr:twoCellAnchor>
  <xdr:twoCellAnchor>
    <xdr:from>
      <xdr:col>8</xdr:col>
      <xdr:colOff>142875</xdr:colOff>
      <xdr:row>338</xdr:row>
      <xdr:rowOff>0</xdr:rowOff>
    </xdr:from>
    <xdr:to>
      <xdr:col>8</xdr:col>
      <xdr:colOff>1474875</xdr:colOff>
      <xdr:row>338</xdr:row>
      <xdr:rowOff>0</xdr:rowOff>
    </xdr:to>
    <xdr:pic>
      <xdr:nvPicPr>
        <xdr:cNvPr id="217" name="Рисунок 216"/>
        <xdr:cNvPicPr>
          <a:picLocks noChangeAspect="1"/>
        </xdr:cNvPicPr>
      </xdr:nvPicPr>
      <xdr:blipFill>
        <a:blip xmlns:r="http://schemas.openxmlformats.org/officeDocument/2006/relationships" r:embed="rId2"/>
        <a:stretch>
          <a:fillRect/>
        </a:stretch>
      </xdr:blipFill>
      <xdr:spPr>
        <a:xfrm>
          <a:off x="6284595" y="2506980"/>
          <a:ext cx="1332000" cy="0"/>
        </a:xfrm>
        <a:prstGeom prst="rect">
          <a:avLst/>
        </a:prstGeom>
      </xdr:spPr>
    </xdr:pic>
    <xdr:clientData/>
  </xdr:twoCellAnchor>
  <xdr:twoCellAnchor>
    <xdr:from>
      <xdr:col>8</xdr:col>
      <xdr:colOff>133350</xdr:colOff>
      <xdr:row>338</xdr:row>
      <xdr:rowOff>0</xdr:rowOff>
    </xdr:from>
    <xdr:to>
      <xdr:col>8</xdr:col>
      <xdr:colOff>1465350</xdr:colOff>
      <xdr:row>338</xdr:row>
      <xdr:rowOff>0</xdr:rowOff>
    </xdr:to>
    <xdr:pic>
      <xdr:nvPicPr>
        <xdr:cNvPr id="218" name="Рисунок 217"/>
        <xdr:cNvPicPr>
          <a:picLocks noChangeAspect="1"/>
        </xdr:cNvPicPr>
      </xdr:nvPicPr>
      <xdr:blipFill>
        <a:blip xmlns:r="http://schemas.openxmlformats.org/officeDocument/2006/relationships" r:embed="rId2"/>
        <a:stretch>
          <a:fillRect/>
        </a:stretch>
      </xdr:blipFill>
      <xdr:spPr>
        <a:xfrm>
          <a:off x="6275070" y="2506980"/>
          <a:ext cx="1332000" cy="0"/>
        </a:xfrm>
        <a:prstGeom prst="rect">
          <a:avLst/>
        </a:prstGeom>
      </xdr:spPr>
    </xdr:pic>
    <xdr:clientData/>
  </xdr:twoCellAnchor>
  <xdr:twoCellAnchor>
    <xdr:from>
      <xdr:col>8</xdr:col>
      <xdr:colOff>123825</xdr:colOff>
      <xdr:row>338</xdr:row>
      <xdr:rowOff>0</xdr:rowOff>
    </xdr:from>
    <xdr:to>
      <xdr:col>8</xdr:col>
      <xdr:colOff>1455825</xdr:colOff>
      <xdr:row>338</xdr:row>
      <xdr:rowOff>0</xdr:rowOff>
    </xdr:to>
    <xdr:pic>
      <xdr:nvPicPr>
        <xdr:cNvPr id="219" name="Рисунок 218"/>
        <xdr:cNvPicPr>
          <a:picLocks noChangeAspect="1"/>
        </xdr:cNvPicPr>
      </xdr:nvPicPr>
      <xdr:blipFill>
        <a:blip xmlns:r="http://schemas.openxmlformats.org/officeDocument/2006/relationships" r:embed="rId2"/>
        <a:stretch>
          <a:fillRect/>
        </a:stretch>
      </xdr:blipFill>
      <xdr:spPr>
        <a:xfrm>
          <a:off x="6265545" y="2506980"/>
          <a:ext cx="1332000" cy="0"/>
        </a:xfrm>
        <a:prstGeom prst="rect">
          <a:avLst/>
        </a:prstGeom>
      </xdr:spPr>
    </xdr:pic>
    <xdr:clientData/>
  </xdr:twoCellAnchor>
  <xdr:twoCellAnchor>
    <xdr:from>
      <xdr:col>8</xdr:col>
      <xdr:colOff>133350</xdr:colOff>
      <xdr:row>338</xdr:row>
      <xdr:rowOff>0</xdr:rowOff>
    </xdr:from>
    <xdr:to>
      <xdr:col>8</xdr:col>
      <xdr:colOff>1465350</xdr:colOff>
      <xdr:row>338</xdr:row>
      <xdr:rowOff>0</xdr:rowOff>
    </xdr:to>
    <xdr:pic>
      <xdr:nvPicPr>
        <xdr:cNvPr id="220" name="Рисунок 219"/>
        <xdr:cNvPicPr>
          <a:picLocks noChangeAspect="1"/>
        </xdr:cNvPicPr>
      </xdr:nvPicPr>
      <xdr:blipFill>
        <a:blip xmlns:r="http://schemas.openxmlformats.org/officeDocument/2006/relationships" r:embed="rId2"/>
        <a:stretch>
          <a:fillRect/>
        </a:stretch>
      </xdr:blipFill>
      <xdr:spPr>
        <a:xfrm>
          <a:off x="6275070" y="2506980"/>
          <a:ext cx="1332000" cy="0"/>
        </a:xfrm>
        <a:prstGeom prst="rect">
          <a:avLst/>
        </a:prstGeom>
      </xdr:spPr>
    </xdr:pic>
    <xdr:clientData/>
  </xdr:twoCellAnchor>
  <xdr:twoCellAnchor>
    <xdr:from>
      <xdr:col>8</xdr:col>
      <xdr:colOff>171450</xdr:colOff>
      <xdr:row>338</xdr:row>
      <xdr:rowOff>0</xdr:rowOff>
    </xdr:from>
    <xdr:to>
      <xdr:col>8</xdr:col>
      <xdr:colOff>1467450</xdr:colOff>
      <xdr:row>338</xdr:row>
      <xdr:rowOff>0</xdr:rowOff>
    </xdr:to>
    <xdr:pic>
      <xdr:nvPicPr>
        <xdr:cNvPr id="221" name="Рисунок 220"/>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313170" y="2506980"/>
          <a:ext cx="1296000" cy="0"/>
        </a:xfrm>
        <a:prstGeom prst="rect">
          <a:avLst/>
        </a:prstGeom>
      </xdr:spPr>
    </xdr:pic>
    <xdr:clientData/>
  </xdr:twoCellAnchor>
  <xdr:twoCellAnchor>
    <xdr:from>
      <xdr:col>8</xdr:col>
      <xdr:colOff>123825</xdr:colOff>
      <xdr:row>338</xdr:row>
      <xdr:rowOff>0</xdr:rowOff>
    </xdr:from>
    <xdr:to>
      <xdr:col>8</xdr:col>
      <xdr:colOff>1455825</xdr:colOff>
      <xdr:row>338</xdr:row>
      <xdr:rowOff>0</xdr:rowOff>
    </xdr:to>
    <xdr:pic>
      <xdr:nvPicPr>
        <xdr:cNvPr id="222" name="Имя " descr="Descr "/>
        <xdr:cNvPicPr>
          <a:picLocks noChangeAspect="1"/>
        </xdr:cNvPicPr>
      </xdr:nvPicPr>
      <xdr:blipFill>
        <a:blip xmlns:r="http://schemas.openxmlformats.org/officeDocument/2006/relationships" r:embed="rId4"/>
        <a:stretch>
          <a:fillRect/>
        </a:stretch>
      </xdr:blipFill>
      <xdr:spPr>
        <a:xfrm>
          <a:off x="6265545" y="2506980"/>
          <a:ext cx="1332000" cy="0"/>
        </a:xfrm>
        <a:prstGeom prst="rect">
          <a:avLst/>
        </a:prstGeom>
        <a:ln w="9525">
          <a:solidFill>
            <a:srgbClr val="000000"/>
          </a:solidFill>
          <a:prstDash val="solid"/>
        </a:ln>
      </xdr:spPr>
    </xdr:pic>
    <xdr:clientData/>
  </xdr:twoCellAnchor>
  <xdr:twoCellAnchor>
    <xdr:from>
      <xdr:col>8</xdr:col>
      <xdr:colOff>142875</xdr:colOff>
      <xdr:row>338</xdr:row>
      <xdr:rowOff>0</xdr:rowOff>
    </xdr:from>
    <xdr:to>
      <xdr:col>8</xdr:col>
      <xdr:colOff>1474875</xdr:colOff>
      <xdr:row>338</xdr:row>
      <xdr:rowOff>0</xdr:rowOff>
    </xdr:to>
    <xdr:pic>
      <xdr:nvPicPr>
        <xdr:cNvPr id="223" name="Имя " descr="Descr "/>
        <xdr:cNvPicPr>
          <a:picLocks noChangeAspect="1"/>
        </xdr:cNvPicPr>
      </xdr:nvPicPr>
      <xdr:blipFill>
        <a:blip xmlns:r="http://schemas.openxmlformats.org/officeDocument/2006/relationships" r:embed="rId5"/>
        <a:stretch>
          <a:fillRect/>
        </a:stretch>
      </xdr:blipFill>
      <xdr:spPr>
        <a:xfrm>
          <a:off x="6284595" y="2506980"/>
          <a:ext cx="1332000" cy="0"/>
        </a:xfrm>
        <a:prstGeom prst="rect">
          <a:avLst/>
        </a:prstGeom>
        <a:ln w="9525">
          <a:solidFill>
            <a:srgbClr val="000000"/>
          </a:solidFill>
          <a:prstDash val="solid"/>
        </a:ln>
      </xdr:spPr>
    </xdr:pic>
    <xdr:clientData/>
  </xdr:twoCellAnchor>
  <xdr:twoCellAnchor>
    <xdr:from>
      <xdr:col>8</xdr:col>
      <xdr:colOff>161925</xdr:colOff>
      <xdr:row>338</xdr:row>
      <xdr:rowOff>0</xdr:rowOff>
    </xdr:from>
    <xdr:to>
      <xdr:col>8</xdr:col>
      <xdr:colOff>1493925</xdr:colOff>
      <xdr:row>338</xdr:row>
      <xdr:rowOff>0</xdr:rowOff>
    </xdr:to>
    <xdr:pic>
      <xdr:nvPicPr>
        <xdr:cNvPr id="224" name="Рисунок 223"/>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303645" y="2506980"/>
          <a:ext cx="1332000" cy="0"/>
        </a:xfrm>
        <a:prstGeom prst="rect">
          <a:avLst/>
        </a:prstGeom>
      </xdr:spPr>
    </xdr:pic>
    <xdr:clientData/>
  </xdr:twoCellAnchor>
  <xdr:twoCellAnchor>
    <xdr:from>
      <xdr:col>8</xdr:col>
      <xdr:colOff>142875</xdr:colOff>
      <xdr:row>338</xdr:row>
      <xdr:rowOff>0</xdr:rowOff>
    </xdr:from>
    <xdr:to>
      <xdr:col>8</xdr:col>
      <xdr:colOff>1474875</xdr:colOff>
      <xdr:row>338</xdr:row>
      <xdr:rowOff>0</xdr:rowOff>
    </xdr:to>
    <xdr:pic>
      <xdr:nvPicPr>
        <xdr:cNvPr id="225" name="Рисунок 224"/>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284595" y="2506980"/>
          <a:ext cx="1332000" cy="0"/>
        </a:xfrm>
        <a:prstGeom prst="rect">
          <a:avLst/>
        </a:prstGeom>
      </xdr:spPr>
    </xdr:pic>
    <xdr:clientData/>
  </xdr:twoCellAnchor>
  <xdr:twoCellAnchor>
    <xdr:from>
      <xdr:col>8</xdr:col>
      <xdr:colOff>123825</xdr:colOff>
      <xdr:row>338</xdr:row>
      <xdr:rowOff>0</xdr:rowOff>
    </xdr:from>
    <xdr:to>
      <xdr:col>8</xdr:col>
      <xdr:colOff>1455825</xdr:colOff>
      <xdr:row>338</xdr:row>
      <xdr:rowOff>0</xdr:rowOff>
    </xdr:to>
    <xdr:pic>
      <xdr:nvPicPr>
        <xdr:cNvPr id="226" name="Имя " descr="Descr "/>
        <xdr:cNvPicPr>
          <a:picLocks noChangeAspect="1"/>
        </xdr:cNvPicPr>
      </xdr:nvPicPr>
      <xdr:blipFill>
        <a:blip xmlns:r="http://schemas.openxmlformats.org/officeDocument/2006/relationships" r:embed="rId8"/>
        <a:stretch>
          <a:fillRect/>
        </a:stretch>
      </xdr:blipFill>
      <xdr:spPr>
        <a:xfrm>
          <a:off x="6265545" y="2506980"/>
          <a:ext cx="1332000" cy="0"/>
        </a:xfrm>
        <a:prstGeom prst="rect">
          <a:avLst/>
        </a:prstGeom>
        <a:ln w="9525">
          <a:solidFill>
            <a:srgbClr val="000000"/>
          </a:solidFill>
          <a:prstDash val="solid"/>
        </a:ln>
      </xdr:spPr>
    </xdr:pic>
    <xdr:clientData/>
  </xdr:twoCellAnchor>
  <xdr:twoCellAnchor>
    <xdr:from>
      <xdr:col>8</xdr:col>
      <xdr:colOff>133350</xdr:colOff>
      <xdr:row>326</xdr:row>
      <xdr:rowOff>142875</xdr:rowOff>
    </xdr:from>
    <xdr:to>
      <xdr:col>8</xdr:col>
      <xdr:colOff>1465350</xdr:colOff>
      <xdr:row>326</xdr:row>
      <xdr:rowOff>1474875</xdr:rowOff>
    </xdr:to>
    <xdr:pic>
      <xdr:nvPicPr>
        <xdr:cNvPr id="12998" name="Имя " descr="Descr "/>
        <xdr:cNvPicPr>
          <a:picLocks noChangeAspect="1"/>
        </xdr:cNvPicPr>
      </xdr:nvPicPr>
      <xdr:blipFill>
        <a:blip xmlns:r="http://schemas.openxmlformats.org/officeDocument/2006/relationships" r:embed="rId9"/>
        <a:stretch>
          <a:fillRect/>
        </a:stretch>
      </xdr:blipFill>
      <xdr:spPr>
        <a:xfrm>
          <a:off x="5398770" y="5682615"/>
          <a:ext cx="1332000" cy="1332000"/>
        </a:xfrm>
        <a:prstGeom prst="rect">
          <a:avLst/>
        </a:prstGeom>
        <a:ln w="9525">
          <a:solidFill>
            <a:srgbClr val="000000"/>
          </a:solidFill>
          <a:prstDash val="solid"/>
        </a:ln>
      </xdr:spPr>
    </xdr:pic>
    <xdr:clientData/>
  </xdr:twoCellAnchor>
  <xdr:twoCellAnchor>
    <xdr:from>
      <xdr:col>8</xdr:col>
      <xdr:colOff>133350</xdr:colOff>
      <xdr:row>327</xdr:row>
      <xdr:rowOff>142875</xdr:rowOff>
    </xdr:from>
    <xdr:to>
      <xdr:col>8</xdr:col>
      <xdr:colOff>1465350</xdr:colOff>
      <xdr:row>327</xdr:row>
      <xdr:rowOff>1474875</xdr:rowOff>
    </xdr:to>
    <xdr:pic>
      <xdr:nvPicPr>
        <xdr:cNvPr id="13002" name="Имя " descr="Descr "/>
        <xdr:cNvPicPr>
          <a:picLocks noChangeAspect="1"/>
        </xdr:cNvPicPr>
      </xdr:nvPicPr>
      <xdr:blipFill>
        <a:blip xmlns:r="http://schemas.openxmlformats.org/officeDocument/2006/relationships" r:embed="rId10"/>
        <a:stretch>
          <a:fillRect/>
        </a:stretch>
      </xdr:blipFill>
      <xdr:spPr>
        <a:xfrm>
          <a:off x="5398770" y="11778615"/>
          <a:ext cx="1332000" cy="1332000"/>
        </a:xfrm>
        <a:prstGeom prst="rect">
          <a:avLst/>
        </a:prstGeom>
        <a:ln w="9525">
          <a:solidFill>
            <a:srgbClr val="000000"/>
          </a:solidFill>
          <a:prstDash val="solid"/>
        </a:ln>
      </xdr:spPr>
    </xdr:pic>
    <xdr:clientData/>
  </xdr:twoCellAnchor>
  <xdr:twoCellAnchor>
    <xdr:from>
      <xdr:col>8</xdr:col>
      <xdr:colOff>133350</xdr:colOff>
      <xdr:row>328</xdr:row>
      <xdr:rowOff>142875</xdr:rowOff>
    </xdr:from>
    <xdr:to>
      <xdr:col>8</xdr:col>
      <xdr:colOff>1465350</xdr:colOff>
      <xdr:row>328</xdr:row>
      <xdr:rowOff>1474875</xdr:rowOff>
    </xdr:to>
    <xdr:pic>
      <xdr:nvPicPr>
        <xdr:cNvPr id="13004" name="Имя " descr="Descr "/>
        <xdr:cNvPicPr>
          <a:picLocks noChangeAspect="1"/>
        </xdr:cNvPicPr>
      </xdr:nvPicPr>
      <xdr:blipFill>
        <a:blip xmlns:r="http://schemas.openxmlformats.org/officeDocument/2006/relationships" r:embed="rId11"/>
        <a:stretch>
          <a:fillRect/>
        </a:stretch>
      </xdr:blipFill>
      <xdr:spPr>
        <a:xfrm>
          <a:off x="5398770" y="14826615"/>
          <a:ext cx="1332000" cy="1332000"/>
        </a:xfrm>
        <a:prstGeom prst="rect">
          <a:avLst/>
        </a:prstGeom>
        <a:ln w="9525">
          <a:solidFill>
            <a:srgbClr val="000000"/>
          </a:solidFill>
          <a:prstDash val="solid"/>
        </a:ln>
      </xdr:spPr>
    </xdr:pic>
    <xdr:clientData/>
  </xdr:twoCellAnchor>
  <xdr:twoCellAnchor>
    <xdr:from>
      <xdr:col>8</xdr:col>
      <xdr:colOff>133350</xdr:colOff>
      <xdr:row>329</xdr:row>
      <xdr:rowOff>142875</xdr:rowOff>
    </xdr:from>
    <xdr:to>
      <xdr:col>8</xdr:col>
      <xdr:colOff>1465350</xdr:colOff>
      <xdr:row>329</xdr:row>
      <xdr:rowOff>1474875</xdr:rowOff>
    </xdr:to>
    <xdr:pic>
      <xdr:nvPicPr>
        <xdr:cNvPr id="13009" name="Имя " descr="Descr "/>
        <xdr:cNvPicPr>
          <a:picLocks noChangeAspect="1"/>
        </xdr:cNvPicPr>
      </xdr:nvPicPr>
      <xdr:blipFill>
        <a:blip xmlns:r="http://schemas.openxmlformats.org/officeDocument/2006/relationships" r:embed="rId12"/>
        <a:stretch>
          <a:fillRect/>
        </a:stretch>
      </xdr:blipFill>
      <xdr:spPr>
        <a:xfrm>
          <a:off x="5398770" y="22446615"/>
          <a:ext cx="1332000" cy="1332000"/>
        </a:xfrm>
        <a:prstGeom prst="rect">
          <a:avLst/>
        </a:prstGeom>
        <a:ln w="9525">
          <a:solidFill>
            <a:srgbClr val="000000"/>
          </a:solidFill>
          <a:prstDash val="solid"/>
        </a:ln>
      </xdr:spPr>
    </xdr:pic>
    <xdr:clientData/>
  </xdr:twoCellAnchor>
  <xdr:twoCellAnchor>
    <xdr:from>
      <xdr:col>8</xdr:col>
      <xdr:colOff>133350</xdr:colOff>
      <xdr:row>330</xdr:row>
      <xdr:rowOff>142875</xdr:rowOff>
    </xdr:from>
    <xdr:to>
      <xdr:col>8</xdr:col>
      <xdr:colOff>1465350</xdr:colOff>
      <xdr:row>330</xdr:row>
      <xdr:rowOff>1474875</xdr:rowOff>
    </xdr:to>
    <xdr:pic>
      <xdr:nvPicPr>
        <xdr:cNvPr id="13013" name="Имя " descr="Descr "/>
        <xdr:cNvPicPr>
          <a:picLocks noChangeAspect="1"/>
        </xdr:cNvPicPr>
      </xdr:nvPicPr>
      <xdr:blipFill>
        <a:blip xmlns:r="http://schemas.openxmlformats.org/officeDocument/2006/relationships" r:embed="rId13"/>
        <a:stretch>
          <a:fillRect/>
        </a:stretch>
      </xdr:blipFill>
      <xdr:spPr>
        <a:xfrm>
          <a:off x="5398770" y="28542615"/>
          <a:ext cx="1332000" cy="1332000"/>
        </a:xfrm>
        <a:prstGeom prst="rect">
          <a:avLst/>
        </a:prstGeom>
        <a:ln w="9525">
          <a:solidFill>
            <a:srgbClr val="000000"/>
          </a:solidFill>
          <a:prstDash val="solid"/>
        </a:ln>
      </xdr:spPr>
    </xdr:pic>
    <xdr:clientData/>
  </xdr:twoCellAnchor>
  <xdr:twoCellAnchor>
    <xdr:from>
      <xdr:col>8</xdr:col>
      <xdr:colOff>133350</xdr:colOff>
      <xdr:row>331</xdr:row>
      <xdr:rowOff>142875</xdr:rowOff>
    </xdr:from>
    <xdr:to>
      <xdr:col>8</xdr:col>
      <xdr:colOff>1465350</xdr:colOff>
      <xdr:row>331</xdr:row>
      <xdr:rowOff>1474875</xdr:rowOff>
    </xdr:to>
    <xdr:pic>
      <xdr:nvPicPr>
        <xdr:cNvPr id="13018" name="Имя " descr="Descr "/>
        <xdr:cNvPicPr>
          <a:picLocks noChangeAspect="1"/>
        </xdr:cNvPicPr>
      </xdr:nvPicPr>
      <xdr:blipFill>
        <a:blip xmlns:r="http://schemas.openxmlformats.org/officeDocument/2006/relationships" r:embed="rId14"/>
        <a:stretch>
          <a:fillRect/>
        </a:stretch>
      </xdr:blipFill>
      <xdr:spPr>
        <a:xfrm>
          <a:off x="5398770" y="36162615"/>
          <a:ext cx="1332000" cy="1332000"/>
        </a:xfrm>
        <a:prstGeom prst="rect">
          <a:avLst/>
        </a:prstGeom>
        <a:ln w="9525">
          <a:solidFill>
            <a:srgbClr val="000000"/>
          </a:solidFill>
          <a:prstDash val="solid"/>
        </a:ln>
      </xdr:spPr>
    </xdr:pic>
    <xdr:clientData/>
  </xdr:twoCellAnchor>
  <xdr:twoCellAnchor>
    <xdr:from>
      <xdr:col>8</xdr:col>
      <xdr:colOff>133350</xdr:colOff>
      <xdr:row>332</xdr:row>
      <xdr:rowOff>142875</xdr:rowOff>
    </xdr:from>
    <xdr:to>
      <xdr:col>8</xdr:col>
      <xdr:colOff>1465350</xdr:colOff>
      <xdr:row>332</xdr:row>
      <xdr:rowOff>1474875</xdr:rowOff>
    </xdr:to>
    <xdr:pic>
      <xdr:nvPicPr>
        <xdr:cNvPr id="13021" name="Имя " descr="Descr "/>
        <xdr:cNvPicPr>
          <a:picLocks noChangeAspect="1"/>
        </xdr:cNvPicPr>
      </xdr:nvPicPr>
      <xdr:blipFill>
        <a:blip xmlns:r="http://schemas.openxmlformats.org/officeDocument/2006/relationships" r:embed="rId15"/>
        <a:stretch>
          <a:fillRect/>
        </a:stretch>
      </xdr:blipFill>
      <xdr:spPr>
        <a:xfrm>
          <a:off x="5398770" y="40734615"/>
          <a:ext cx="1332000" cy="1332000"/>
        </a:xfrm>
        <a:prstGeom prst="rect">
          <a:avLst/>
        </a:prstGeom>
        <a:ln w="9525">
          <a:solidFill>
            <a:srgbClr val="000000"/>
          </a:solidFill>
          <a:prstDash val="solid"/>
        </a:ln>
      </xdr:spPr>
    </xdr:pic>
    <xdr:clientData/>
  </xdr:twoCellAnchor>
  <xdr:twoCellAnchor>
    <xdr:from>
      <xdr:col>8</xdr:col>
      <xdr:colOff>133350</xdr:colOff>
      <xdr:row>333</xdr:row>
      <xdr:rowOff>142875</xdr:rowOff>
    </xdr:from>
    <xdr:to>
      <xdr:col>8</xdr:col>
      <xdr:colOff>1465350</xdr:colOff>
      <xdr:row>333</xdr:row>
      <xdr:rowOff>1474875</xdr:rowOff>
    </xdr:to>
    <xdr:pic>
      <xdr:nvPicPr>
        <xdr:cNvPr id="13022" name="Имя " descr="Descr "/>
        <xdr:cNvPicPr>
          <a:picLocks noChangeAspect="1"/>
        </xdr:cNvPicPr>
      </xdr:nvPicPr>
      <xdr:blipFill>
        <a:blip xmlns:r="http://schemas.openxmlformats.org/officeDocument/2006/relationships" r:embed="rId16"/>
        <a:stretch>
          <a:fillRect/>
        </a:stretch>
      </xdr:blipFill>
      <xdr:spPr>
        <a:xfrm>
          <a:off x="5398770" y="42258615"/>
          <a:ext cx="1332000" cy="1332000"/>
        </a:xfrm>
        <a:prstGeom prst="rect">
          <a:avLst/>
        </a:prstGeom>
        <a:ln w="9525">
          <a:solidFill>
            <a:srgbClr val="000000"/>
          </a:solidFill>
          <a:prstDash val="solid"/>
        </a:ln>
      </xdr:spPr>
    </xdr:pic>
    <xdr:clientData/>
  </xdr:twoCellAnchor>
  <xdr:twoCellAnchor>
    <xdr:from>
      <xdr:col>8</xdr:col>
      <xdr:colOff>133350</xdr:colOff>
      <xdr:row>334</xdr:row>
      <xdr:rowOff>142875</xdr:rowOff>
    </xdr:from>
    <xdr:to>
      <xdr:col>8</xdr:col>
      <xdr:colOff>1465350</xdr:colOff>
      <xdr:row>334</xdr:row>
      <xdr:rowOff>1474875</xdr:rowOff>
    </xdr:to>
    <xdr:pic>
      <xdr:nvPicPr>
        <xdr:cNvPr id="13025" name="Имя " descr="Descr "/>
        <xdr:cNvPicPr>
          <a:picLocks noChangeAspect="1"/>
        </xdr:cNvPicPr>
      </xdr:nvPicPr>
      <xdr:blipFill>
        <a:blip xmlns:r="http://schemas.openxmlformats.org/officeDocument/2006/relationships" r:embed="rId17"/>
        <a:stretch>
          <a:fillRect/>
        </a:stretch>
      </xdr:blipFill>
      <xdr:spPr>
        <a:xfrm>
          <a:off x="5398770" y="46830615"/>
          <a:ext cx="1332000" cy="1332000"/>
        </a:xfrm>
        <a:prstGeom prst="rect">
          <a:avLst/>
        </a:prstGeom>
        <a:ln w="9525">
          <a:solidFill>
            <a:srgbClr val="000000"/>
          </a:solidFill>
          <a:prstDash val="solid"/>
        </a:ln>
      </xdr:spPr>
    </xdr:pic>
    <xdr:clientData/>
  </xdr:twoCellAnchor>
  <xdr:twoCellAnchor>
    <xdr:from>
      <xdr:col>8</xdr:col>
      <xdr:colOff>133350</xdr:colOff>
      <xdr:row>335</xdr:row>
      <xdr:rowOff>142875</xdr:rowOff>
    </xdr:from>
    <xdr:to>
      <xdr:col>8</xdr:col>
      <xdr:colOff>1465350</xdr:colOff>
      <xdr:row>335</xdr:row>
      <xdr:rowOff>1474875</xdr:rowOff>
    </xdr:to>
    <xdr:pic>
      <xdr:nvPicPr>
        <xdr:cNvPr id="13026" name="Имя " descr="Descr "/>
        <xdr:cNvPicPr>
          <a:picLocks noChangeAspect="1"/>
        </xdr:cNvPicPr>
      </xdr:nvPicPr>
      <xdr:blipFill>
        <a:blip xmlns:r="http://schemas.openxmlformats.org/officeDocument/2006/relationships" r:embed="rId18"/>
        <a:stretch>
          <a:fillRect/>
        </a:stretch>
      </xdr:blipFill>
      <xdr:spPr>
        <a:xfrm>
          <a:off x="5398770" y="48354615"/>
          <a:ext cx="1332000" cy="1332000"/>
        </a:xfrm>
        <a:prstGeom prst="rect">
          <a:avLst/>
        </a:prstGeom>
        <a:ln w="9525">
          <a:solidFill>
            <a:srgbClr val="000000"/>
          </a:solidFill>
          <a:prstDash val="solid"/>
        </a:ln>
      </xdr:spPr>
    </xdr:pic>
    <xdr:clientData/>
  </xdr:twoCellAnchor>
  <xdr:twoCellAnchor>
    <xdr:from>
      <xdr:col>8</xdr:col>
      <xdr:colOff>133350</xdr:colOff>
      <xdr:row>336</xdr:row>
      <xdr:rowOff>142875</xdr:rowOff>
    </xdr:from>
    <xdr:to>
      <xdr:col>8</xdr:col>
      <xdr:colOff>1465350</xdr:colOff>
      <xdr:row>336</xdr:row>
      <xdr:rowOff>1474875</xdr:rowOff>
    </xdr:to>
    <xdr:pic>
      <xdr:nvPicPr>
        <xdr:cNvPr id="13027" name="Имя " descr="Descr "/>
        <xdr:cNvPicPr>
          <a:picLocks noChangeAspect="1"/>
        </xdr:cNvPicPr>
      </xdr:nvPicPr>
      <xdr:blipFill>
        <a:blip xmlns:r="http://schemas.openxmlformats.org/officeDocument/2006/relationships" r:embed="rId19"/>
        <a:stretch>
          <a:fillRect/>
        </a:stretch>
      </xdr:blipFill>
      <xdr:spPr>
        <a:xfrm>
          <a:off x="5398770" y="49878615"/>
          <a:ext cx="1332000" cy="1332000"/>
        </a:xfrm>
        <a:prstGeom prst="rect">
          <a:avLst/>
        </a:prstGeom>
        <a:ln w="9525">
          <a:solidFill>
            <a:srgbClr val="000000"/>
          </a:solidFill>
          <a:prstDash val="solid"/>
        </a:ln>
      </xdr:spPr>
    </xdr:pic>
    <xdr:clientData/>
  </xdr:twoCellAnchor>
  <xdr:twoCellAnchor>
    <xdr:from>
      <xdr:col>8</xdr:col>
      <xdr:colOff>133350</xdr:colOff>
      <xdr:row>337</xdr:row>
      <xdr:rowOff>142875</xdr:rowOff>
    </xdr:from>
    <xdr:to>
      <xdr:col>8</xdr:col>
      <xdr:colOff>1465350</xdr:colOff>
      <xdr:row>337</xdr:row>
      <xdr:rowOff>1474875</xdr:rowOff>
    </xdr:to>
    <xdr:pic>
      <xdr:nvPicPr>
        <xdr:cNvPr id="13030" name="Имя " descr="Descr "/>
        <xdr:cNvPicPr>
          <a:picLocks noChangeAspect="1"/>
        </xdr:cNvPicPr>
      </xdr:nvPicPr>
      <xdr:blipFill>
        <a:blip xmlns:r="http://schemas.openxmlformats.org/officeDocument/2006/relationships" r:embed="rId20"/>
        <a:stretch>
          <a:fillRect/>
        </a:stretch>
      </xdr:blipFill>
      <xdr:spPr>
        <a:xfrm>
          <a:off x="5398770" y="54450615"/>
          <a:ext cx="1332000" cy="1332000"/>
        </a:xfrm>
        <a:prstGeom prst="rect">
          <a:avLst/>
        </a:prstGeom>
        <a:ln w="9525">
          <a:solidFill>
            <a:srgbClr val="000000"/>
          </a:solidFill>
          <a:prstDash val="solid"/>
        </a:ln>
      </xdr:spPr>
    </xdr:pic>
    <xdr:clientData/>
  </xdr:twoCellAnchor>
  <xdr:twoCellAnchor>
    <xdr:from>
      <xdr:col>8</xdr:col>
      <xdr:colOff>161925</xdr:colOff>
      <xdr:row>308</xdr:row>
      <xdr:rowOff>76200</xdr:rowOff>
    </xdr:from>
    <xdr:to>
      <xdr:col>8</xdr:col>
      <xdr:colOff>1493925</xdr:colOff>
      <xdr:row>308</xdr:row>
      <xdr:rowOff>1408200</xdr:rowOff>
    </xdr:to>
    <xdr:pic>
      <xdr:nvPicPr>
        <xdr:cNvPr id="13035" name="Имя " descr="Descr "/>
        <xdr:cNvPicPr>
          <a:picLocks noChangeAspect="1"/>
        </xdr:cNvPicPr>
      </xdr:nvPicPr>
      <xdr:blipFill>
        <a:blip xmlns:r="http://schemas.openxmlformats.org/officeDocument/2006/relationships" r:embed="rId21"/>
        <a:stretch>
          <a:fillRect/>
        </a:stretch>
      </xdr:blipFill>
      <xdr:spPr>
        <a:xfrm>
          <a:off x="5427345" y="4091940"/>
          <a:ext cx="1332000" cy="1332000"/>
        </a:xfrm>
        <a:prstGeom prst="rect">
          <a:avLst/>
        </a:prstGeom>
        <a:ln w="9525">
          <a:solidFill>
            <a:srgbClr val="000000"/>
          </a:solidFill>
          <a:prstDash val="solid"/>
        </a:ln>
      </xdr:spPr>
    </xdr:pic>
    <xdr:clientData/>
  </xdr:twoCellAnchor>
  <xdr:twoCellAnchor>
    <xdr:from>
      <xdr:col>8</xdr:col>
      <xdr:colOff>161925</xdr:colOff>
      <xdr:row>309</xdr:row>
      <xdr:rowOff>76200</xdr:rowOff>
    </xdr:from>
    <xdr:to>
      <xdr:col>8</xdr:col>
      <xdr:colOff>1493925</xdr:colOff>
      <xdr:row>309</xdr:row>
      <xdr:rowOff>1408200</xdr:rowOff>
    </xdr:to>
    <xdr:pic>
      <xdr:nvPicPr>
        <xdr:cNvPr id="13039" name="Имя " descr="Descr "/>
        <xdr:cNvPicPr>
          <a:picLocks noChangeAspect="1"/>
        </xdr:cNvPicPr>
      </xdr:nvPicPr>
      <xdr:blipFill>
        <a:blip xmlns:r="http://schemas.openxmlformats.org/officeDocument/2006/relationships" r:embed="rId22"/>
        <a:stretch>
          <a:fillRect/>
        </a:stretch>
      </xdr:blipFill>
      <xdr:spPr>
        <a:xfrm>
          <a:off x="5427345" y="10187940"/>
          <a:ext cx="1332000" cy="1332000"/>
        </a:xfrm>
        <a:prstGeom prst="rect">
          <a:avLst/>
        </a:prstGeom>
        <a:ln w="9525">
          <a:solidFill>
            <a:srgbClr val="000000"/>
          </a:solidFill>
          <a:prstDash val="solid"/>
        </a:ln>
      </xdr:spPr>
    </xdr:pic>
    <xdr:clientData/>
  </xdr:twoCellAnchor>
  <xdr:twoCellAnchor>
    <xdr:from>
      <xdr:col>8</xdr:col>
      <xdr:colOff>161925</xdr:colOff>
      <xdr:row>310</xdr:row>
      <xdr:rowOff>76200</xdr:rowOff>
    </xdr:from>
    <xdr:to>
      <xdr:col>8</xdr:col>
      <xdr:colOff>1493925</xdr:colOff>
      <xdr:row>310</xdr:row>
      <xdr:rowOff>1408200</xdr:rowOff>
    </xdr:to>
    <xdr:pic>
      <xdr:nvPicPr>
        <xdr:cNvPr id="13040" name="Имя " descr="Descr "/>
        <xdr:cNvPicPr>
          <a:picLocks noChangeAspect="1"/>
        </xdr:cNvPicPr>
      </xdr:nvPicPr>
      <xdr:blipFill>
        <a:blip xmlns:r="http://schemas.openxmlformats.org/officeDocument/2006/relationships" r:embed="rId23"/>
        <a:stretch>
          <a:fillRect/>
        </a:stretch>
      </xdr:blipFill>
      <xdr:spPr>
        <a:xfrm>
          <a:off x="5427345" y="11711940"/>
          <a:ext cx="1332000" cy="1332000"/>
        </a:xfrm>
        <a:prstGeom prst="rect">
          <a:avLst/>
        </a:prstGeom>
        <a:ln w="9525">
          <a:solidFill>
            <a:srgbClr val="000000"/>
          </a:solidFill>
          <a:prstDash val="solid"/>
        </a:ln>
      </xdr:spPr>
    </xdr:pic>
    <xdr:clientData/>
  </xdr:twoCellAnchor>
  <xdr:twoCellAnchor>
    <xdr:from>
      <xdr:col>8</xdr:col>
      <xdr:colOff>161925</xdr:colOff>
      <xdr:row>311</xdr:row>
      <xdr:rowOff>76200</xdr:rowOff>
    </xdr:from>
    <xdr:to>
      <xdr:col>8</xdr:col>
      <xdr:colOff>1493925</xdr:colOff>
      <xdr:row>311</xdr:row>
      <xdr:rowOff>1408200</xdr:rowOff>
    </xdr:to>
    <xdr:pic>
      <xdr:nvPicPr>
        <xdr:cNvPr id="13041" name="Имя " descr="Descr "/>
        <xdr:cNvPicPr>
          <a:picLocks noChangeAspect="1"/>
        </xdr:cNvPicPr>
      </xdr:nvPicPr>
      <xdr:blipFill>
        <a:blip xmlns:r="http://schemas.openxmlformats.org/officeDocument/2006/relationships" r:embed="rId24"/>
        <a:stretch>
          <a:fillRect/>
        </a:stretch>
      </xdr:blipFill>
      <xdr:spPr>
        <a:xfrm>
          <a:off x="5427345" y="13235940"/>
          <a:ext cx="1332000" cy="1332000"/>
        </a:xfrm>
        <a:prstGeom prst="rect">
          <a:avLst/>
        </a:prstGeom>
        <a:ln w="9525">
          <a:solidFill>
            <a:srgbClr val="000000"/>
          </a:solidFill>
          <a:prstDash val="solid"/>
        </a:ln>
      </xdr:spPr>
    </xdr:pic>
    <xdr:clientData/>
  </xdr:twoCellAnchor>
  <xdr:twoCellAnchor>
    <xdr:from>
      <xdr:col>8</xdr:col>
      <xdr:colOff>161925</xdr:colOff>
      <xdr:row>312</xdr:row>
      <xdr:rowOff>76200</xdr:rowOff>
    </xdr:from>
    <xdr:to>
      <xdr:col>8</xdr:col>
      <xdr:colOff>1493925</xdr:colOff>
      <xdr:row>312</xdr:row>
      <xdr:rowOff>1408200</xdr:rowOff>
    </xdr:to>
    <xdr:pic>
      <xdr:nvPicPr>
        <xdr:cNvPr id="13044" name="Имя " descr="Descr "/>
        <xdr:cNvPicPr>
          <a:picLocks noChangeAspect="1"/>
        </xdr:cNvPicPr>
      </xdr:nvPicPr>
      <xdr:blipFill>
        <a:blip xmlns:r="http://schemas.openxmlformats.org/officeDocument/2006/relationships" r:embed="rId25"/>
        <a:stretch>
          <a:fillRect/>
        </a:stretch>
      </xdr:blipFill>
      <xdr:spPr>
        <a:xfrm>
          <a:off x="5427345" y="17807940"/>
          <a:ext cx="1332000" cy="1332000"/>
        </a:xfrm>
        <a:prstGeom prst="rect">
          <a:avLst/>
        </a:prstGeom>
        <a:ln w="9525">
          <a:solidFill>
            <a:srgbClr val="000000"/>
          </a:solidFill>
          <a:prstDash val="solid"/>
        </a:ln>
      </xdr:spPr>
    </xdr:pic>
    <xdr:clientData/>
  </xdr:twoCellAnchor>
  <xdr:twoCellAnchor>
    <xdr:from>
      <xdr:col>8</xdr:col>
      <xdr:colOff>161925</xdr:colOff>
      <xdr:row>313</xdr:row>
      <xdr:rowOff>76200</xdr:rowOff>
    </xdr:from>
    <xdr:to>
      <xdr:col>8</xdr:col>
      <xdr:colOff>1493925</xdr:colOff>
      <xdr:row>313</xdr:row>
      <xdr:rowOff>1408200</xdr:rowOff>
    </xdr:to>
    <xdr:pic>
      <xdr:nvPicPr>
        <xdr:cNvPr id="13045" name="Имя " descr="Descr "/>
        <xdr:cNvPicPr>
          <a:picLocks noChangeAspect="1"/>
        </xdr:cNvPicPr>
      </xdr:nvPicPr>
      <xdr:blipFill>
        <a:blip xmlns:r="http://schemas.openxmlformats.org/officeDocument/2006/relationships" r:embed="rId26"/>
        <a:stretch>
          <a:fillRect/>
        </a:stretch>
      </xdr:blipFill>
      <xdr:spPr>
        <a:xfrm>
          <a:off x="5427345" y="19331940"/>
          <a:ext cx="1332000" cy="1332000"/>
        </a:xfrm>
        <a:prstGeom prst="rect">
          <a:avLst/>
        </a:prstGeom>
        <a:ln w="9525">
          <a:solidFill>
            <a:srgbClr val="000000"/>
          </a:solidFill>
          <a:prstDash val="solid"/>
        </a:ln>
      </xdr:spPr>
    </xdr:pic>
    <xdr:clientData/>
  </xdr:twoCellAnchor>
  <xdr:twoCellAnchor>
    <xdr:from>
      <xdr:col>8</xdr:col>
      <xdr:colOff>161925</xdr:colOff>
      <xdr:row>314</xdr:row>
      <xdr:rowOff>76200</xdr:rowOff>
    </xdr:from>
    <xdr:to>
      <xdr:col>8</xdr:col>
      <xdr:colOff>1493925</xdr:colOff>
      <xdr:row>314</xdr:row>
      <xdr:rowOff>1408200</xdr:rowOff>
    </xdr:to>
    <xdr:pic>
      <xdr:nvPicPr>
        <xdr:cNvPr id="13047" name="Имя " descr="Descr "/>
        <xdr:cNvPicPr>
          <a:picLocks noChangeAspect="1"/>
        </xdr:cNvPicPr>
      </xdr:nvPicPr>
      <xdr:blipFill>
        <a:blip xmlns:r="http://schemas.openxmlformats.org/officeDocument/2006/relationships" r:embed="rId27"/>
        <a:stretch>
          <a:fillRect/>
        </a:stretch>
      </xdr:blipFill>
      <xdr:spPr>
        <a:xfrm>
          <a:off x="5427345" y="22379940"/>
          <a:ext cx="1332000" cy="1332000"/>
        </a:xfrm>
        <a:prstGeom prst="rect">
          <a:avLst/>
        </a:prstGeom>
        <a:ln w="9525">
          <a:solidFill>
            <a:srgbClr val="000000"/>
          </a:solidFill>
          <a:prstDash val="solid"/>
        </a:ln>
      </xdr:spPr>
    </xdr:pic>
    <xdr:clientData/>
  </xdr:twoCellAnchor>
  <xdr:twoCellAnchor>
    <xdr:from>
      <xdr:col>8</xdr:col>
      <xdr:colOff>161925</xdr:colOff>
      <xdr:row>315</xdr:row>
      <xdr:rowOff>76200</xdr:rowOff>
    </xdr:from>
    <xdr:to>
      <xdr:col>8</xdr:col>
      <xdr:colOff>1493925</xdr:colOff>
      <xdr:row>315</xdr:row>
      <xdr:rowOff>1408200</xdr:rowOff>
    </xdr:to>
    <xdr:pic>
      <xdr:nvPicPr>
        <xdr:cNvPr id="13049" name="Имя " descr="Descr "/>
        <xdr:cNvPicPr>
          <a:picLocks noChangeAspect="1"/>
        </xdr:cNvPicPr>
      </xdr:nvPicPr>
      <xdr:blipFill>
        <a:blip xmlns:r="http://schemas.openxmlformats.org/officeDocument/2006/relationships" r:embed="rId28"/>
        <a:stretch>
          <a:fillRect/>
        </a:stretch>
      </xdr:blipFill>
      <xdr:spPr>
        <a:xfrm>
          <a:off x="5427345" y="25427940"/>
          <a:ext cx="1332000" cy="1332000"/>
        </a:xfrm>
        <a:prstGeom prst="rect">
          <a:avLst/>
        </a:prstGeom>
        <a:ln w="9525">
          <a:solidFill>
            <a:srgbClr val="000000"/>
          </a:solidFill>
          <a:prstDash val="solid"/>
        </a:ln>
      </xdr:spPr>
    </xdr:pic>
    <xdr:clientData/>
  </xdr:twoCellAnchor>
  <xdr:twoCellAnchor>
    <xdr:from>
      <xdr:col>8</xdr:col>
      <xdr:colOff>161925</xdr:colOff>
      <xdr:row>316</xdr:row>
      <xdr:rowOff>76200</xdr:rowOff>
    </xdr:from>
    <xdr:to>
      <xdr:col>8</xdr:col>
      <xdr:colOff>1493925</xdr:colOff>
      <xdr:row>316</xdr:row>
      <xdr:rowOff>1408200</xdr:rowOff>
    </xdr:to>
    <xdr:pic>
      <xdr:nvPicPr>
        <xdr:cNvPr id="13051" name="Имя " descr="Descr "/>
        <xdr:cNvPicPr>
          <a:picLocks noChangeAspect="1"/>
        </xdr:cNvPicPr>
      </xdr:nvPicPr>
      <xdr:blipFill>
        <a:blip xmlns:r="http://schemas.openxmlformats.org/officeDocument/2006/relationships" r:embed="rId29"/>
        <a:stretch>
          <a:fillRect/>
        </a:stretch>
      </xdr:blipFill>
      <xdr:spPr>
        <a:xfrm>
          <a:off x="5427345" y="28475940"/>
          <a:ext cx="1332000" cy="1332000"/>
        </a:xfrm>
        <a:prstGeom prst="rect">
          <a:avLst/>
        </a:prstGeom>
        <a:ln w="9525">
          <a:solidFill>
            <a:srgbClr val="000000"/>
          </a:solidFill>
          <a:prstDash val="solid"/>
        </a:ln>
      </xdr:spPr>
    </xdr:pic>
    <xdr:clientData/>
  </xdr:twoCellAnchor>
  <xdr:twoCellAnchor>
    <xdr:from>
      <xdr:col>8</xdr:col>
      <xdr:colOff>161925</xdr:colOff>
      <xdr:row>317</xdr:row>
      <xdr:rowOff>76200</xdr:rowOff>
    </xdr:from>
    <xdr:to>
      <xdr:col>8</xdr:col>
      <xdr:colOff>1493925</xdr:colOff>
      <xdr:row>317</xdr:row>
      <xdr:rowOff>1408200</xdr:rowOff>
    </xdr:to>
    <xdr:pic>
      <xdr:nvPicPr>
        <xdr:cNvPr id="13053" name="Имя " descr="Descr "/>
        <xdr:cNvPicPr>
          <a:picLocks noChangeAspect="1"/>
        </xdr:cNvPicPr>
      </xdr:nvPicPr>
      <xdr:blipFill>
        <a:blip xmlns:r="http://schemas.openxmlformats.org/officeDocument/2006/relationships" r:embed="rId30"/>
        <a:stretch>
          <a:fillRect/>
        </a:stretch>
      </xdr:blipFill>
      <xdr:spPr>
        <a:xfrm>
          <a:off x="5427345" y="31523940"/>
          <a:ext cx="1332000" cy="1332000"/>
        </a:xfrm>
        <a:prstGeom prst="rect">
          <a:avLst/>
        </a:prstGeom>
        <a:ln w="9525">
          <a:solidFill>
            <a:srgbClr val="000000"/>
          </a:solidFill>
          <a:prstDash val="solid"/>
        </a:ln>
      </xdr:spPr>
    </xdr:pic>
    <xdr:clientData/>
  </xdr:twoCellAnchor>
  <xdr:twoCellAnchor>
    <xdr:from>
      <xdr:col>8</xdr:col>
      <xdr:colOff>161925</xdr:colOff>
      <xdr:row>318</xdr:row>
      <xdr:rowOff>76200</xdr:rowOff>
    </xdr:from>
    <xdr:to>
      <xdr:col>8</xdr:col>
      <xdr:colOff>1493925</xdr:colOff>
      <xdr:row>318</xdr:row>
      <xdr:rowOff>1408200</xdr:rowOff>
    </xdr:to>
    <xdr:pic>
      <xdr:nvPicPr>
        <xdr:cNvPr id="13054" name="Имя " descr="Descr "/>
        <xdr:cNvPicPr>
          <a:picLocks noChangeAspect="1"/>
        </xdr:cNvPicPr>
      </xdr:nvPicPr>
      <xdr:blipFill>
        <a:blip xmlns:r="http://schemas.openxmlformats.org/officeDocument/2006/relationships" r:embed="rId31"/>
        <a:stretch>
          <a:fillRect/>
        </a:stretch>
      </xdr:blipFill>
      <xdr:spPr>
        <a:xfrm>
          <a:off x="5427345" y="33047940"/>
          <a:ext cx="1332000" cy="1332000"/>
        </a:xfrm>
        <a:prstGeom prst="rect">
          <a:avLst/>
        </a:prstGeom>
        <a:ln w="9525">
          <a:solidFill>
            <a:srgbClr val="000000"/>
          </a:solidFill>
          <a:prstDash val="solid"/>
        </a:ln>
      </xdr:spPr>
    </xdr:pic>
    <xdr:clientData/>
  </xdr:twoCellAnchor>
  <xdr:twoCellAnchor>
    <xdr:from>
      <xdr:col>8</xdr:col>
      <xdr:colOff>161925</xdr:colOff>
      <xdr:row>319</xdr:row>
      <xdr:rowOff>76200</xdr:rowOff>
    </xdr:from>
    <xdr:to>
      <xdr:col>8</xdr:col>
      <xdr:colOff>1493925</xdr:colOff>
      <xdr:row>319</xdr:row>
      <xdr:rowOff>1408200</xdr:rowOff>
    </xdr:to>
    <xdr:pic>
      <xdr:nvPicPr>
        <xdr:cNvPr id="13055" name="Имя " descr="Descr "/>
        <xdr:cNvPicPr>
          <a:picLocks noChangeAspect="1"/>
        </xdr:cNvPicPr>
      </xdr:nvPicPr>
      <xdr:blipFill>
        <a:blip xmlns:r="http://schemas.openxmlformats.org/officeDocument/2006/relationships" r:embed="rId32"/>
        <a:stretch>
          <a:fillRect/>
        </a:stretch>
      </xdr:blipFill>
      <xdr:spPr>
        <a:xfrm>
          <a:off x="5427345" y="34571940"/>
          <a:ext cx="1332000" cy="1332000"/>
        </a:xfrm>
        <a:prstGeom prst="rect">
          <a:avLst/>
        </a:prstGeom>
        <a:ln w="9525">
          <a:solidFill>
            <a:srgbClr val="000000"/>
          </a:solidFill>
          <a:prstDash val="solid"/>
        </a:ln>
      </xdr:spPr>
    </xdr:pic>
    <xdr:clientData/>
  </xdr:twoCellAnchor>
  <xdr:twoCellAnchor>
    <xdr:from>
      <xdr:col>8</xdr:col>
      <xdr:colOff>161925</xdr:colOff>
      <xdr:row>320</xdr:row>
      <xdr:rowOff>76200</xdr:rowOff>
    </xdr:from>
    <xdr:to>
      <xdr:col>8</xdr:col>
      <xdr:colOff>1493925</xdr:colOff>
      <xdr:row>320</xdr:row>
      <xdr:rowOff>1408200</xdr:rowOff>
    </xdr:to>
    <xdr:pic>
      <xdr:nvPicPr>
        <xdr:cNvPr id="13056" name="Имя " descr="Descr "/>
        <xdr:cNvPicPr>
          <a:picLocks noChangeAspect="1"/>
        </xdr:cNvPicPr>
      </xdr:nvPicPr>
      <xdr:blipFill>
        <a:blip xmlns:r="http://schemas.openxmlformats.org/officeDocument/2006/relationships" r:embed="rId33"/>
        <a:stretch>
          <a:fillRect/>
        </a:stretch>
      </xdr:blipFill>
      <xdr:spPr>
        <a:xfrm>
          <a:off x="5427345" y="36095940"/>
          <a:ext cx="1332000" cy="1332000"/>
        </a:xfrm>
        <a:prstGeom prst="rect">
          <a:avLst/>
        </a:prstGeom>
        <a:ln w="9525">
          <a:solidFill>
            <a:srgbClr val="000000"/>
          </a:solidFill>
          <a:prstDash val="solid"/>
        </a:ln>
      </xdr:spPr>
    </xdr:pic>
    <xdr:clientData/>
  </xdr:twoCellAnchor>
  <xdr:twoCellAnchor>
    <xdr:from>
      <xdr:col>8</xdr:col>
      <xdr:colOff>161925</xdr:colOff>
      <xdr:row>321</xdr:row>
      <xdr:rowOff>76200</xdr:rowOff>
    </xdr:from>
    <xdr:to>
      <xdr:col>8</xdr:col>
      <xdr:colOff>1493925</xdr:colOff>
      <xdr:row>321</xdr:row>
      <xdr:rowOff>1408200</xdr:rowOff>
    </xdr:to>
    <xdr:pic>
      <xdr:nvPicPr>
        <xdr:cNvPr id="13063" name="Имя " descr="Descr "/>
        <xdr:cNvPicPr>
          <a:picLocks noChangeAspect="1"/>
        </xdr:cNvPicPr>
      </xdr:nvPicPr>
      <xdr:blipFill>
        <a:blip xmlns:r="http://schemas.openxmlformats.org/officeDocument/2006/relationships" r:embed="rId34"/>
        <a:stretch>
          <a:fillRect/>
        </a:stretch>
      </xdr:blipFill>
      <xdr:spPr>
        <a:xfrm>
          <a:off x="5427345" y="46763940"/>
          <a:ext cx="1332000" cy="1332000"/>
        </a:xfrm>
        <a:prstGeom prst="rect">
          <a:avLst/>
        </a:prstGeom>
        <a:ln w="9525">
          <a:solidFill>
            <a:srgbClr val="000000"/>
          </a:solidFill>
          <a:prstDash val="solid"/>
        </a:ln>
      </xdr:spPr>
    </xdr:pic>
    <xdr:clientData/>
  </xdr:twoCellAnchor>
  <xdr:twoCellAnchor>
    <xdr:from>
      <xdr:col>8</xdr:col>
      <xdr:colOff>161925</xdr:colOff>
      <xdr:row>322</xdr:row>
      <xdr:rowOff>76200</xdr:rowOff>
    </xdr:from>
    <xdr:to>
      <xdr:col>8</xdr:col>
      <xdr:colOff>1493925</xdr:colOff>
      <xdr:row>322</xdr:row>
      <xdr:rowOff>1408200</xdr:rowOff>
    </xdr:to>
    <xdr:pic>
      <xdr:nvPicPr>
        <xdr:cNvPr id="13067" name="Имя " descr="Descr "/>
        <xdr:cNvPicPr>
          <a:picLocks noChangeAspect="1"/>
        </xdr:cNvPicPr>
      </xdr:nvPicPr>
      <xdr:blipFill>
        <a:blip xmlns:r="http://schemas.openxmlformats.org/officeDocument/2006/relationships" r:embed="rId35"/>
        <a:stretch>
          <a:fillRect/>
        </a:stretch>
      </xdr:blipFill>
      <xdr:spPr>
        <a:xfrm>
          <a:off x="5427345" y="52859940"/>
          <a:ext cx="1332000" cy="1332000"/>
        </a:xfrm>
        <a:prstGeom prst="rect">
          <a:avLst/>
        </a:prstGeom>
        <a:ln w="9525">
          <a:solidFill>
            <a:srgbClr val="000000"/>
          </a:solidFill>
          <a:prstDash val="solid"/>
        </a:ln>
      </xdr:spPr>
    </xdr:pic>
    <xdr:clientData/>
  </xdr:twoCellAnchor>
  <xdr:twoCellAnchor>
    <xdr:from>
      <xdr:col>8</xdr:col>
      <xdr:colOff>161925</xdr:colOff>
      <xdr:row>323</xdr:row>
      <xdr:rowOff>76200</xdr:rowOff>
    </xdr:from>
    <xdr:to>
      <xdr:col>8</xdr:col>
      <xdr:colOff>1493925</xdr:colOff>
      <xdr:row>323</xdr:row>
      <xdr:rowOff>1408200</xdr:rowOff>
    </xdr:to>
    <xdr:pic>
      <xdr:nvPicPr>
        <xdr:cNvPr id="13068" name="Имя " descr="Descr "/>
        <xdr:cNvPicPr>
          <a:picLocks noChangeAspect="1"/>
        </xdr:cNvPicPr>
      </xdr:nvPicPr>
      <xdr:blipFill>
        <a:blip xmlns:r="http://schemas.openxmlformats.org/officeDocument/2006/relationships" r:embed="rId36"/>
        <a:stretch>
          <a:fillRect/>
        </a:stretch>
      </xdr:blipFill>
      <xdr:spPr>
        <a:xfrm>
          <a:off x="5427345" y="54383940"/>
          <a:ext cx="1332000" cy="1332000"/>
        </a:xfrm>
        <a:prstGeom prst="rect">
          <a:avLst/>
        </a:prstGeom>
        <a:ln w="9525">
          <a:solidFill>
            <a:srgbClr val="000000"/>
          </a:solidFill>
          <a:prstDash val="solid"/>
        </a:ln>
      </xdr:spPr>
    </xdr:pic>
    <xdr:clientData/>
  </xdr:twoCellAnchor>
  <xdr:twoCellAnchor>
    <xdr:from>
      <xdr:col>8</xdr:col>
      <xdr:colOff>161925</xdr:colOff>
      <xdr:row>324</xdr:row>
      <xdr:rowOff>76200</xdr:rowOff>
    </xdr:from>
    <xdr:to>
      <xdr:col>8</xdr:col>
      <xdr:colOff>1493925</xdr:colOff>
      <xdr:row>324</xdr:row>
      <xdr:rowOff>1408200</xdr:rowOff>
    </xdr:to>
    <xdr:pic>
      <xdr:nvPicPr>
        <xdr:cNvPr id="13076" name="Имя " descr="Descr "/>
        <xdr:cNvPicPr>
          <a:picLocks noChangeAspect="1"/>
        </xdr:cNvPicPr>
      </xdr:nvPicPr>
      <xdr:blipFill>
        <a:blip xmlns:r="http://schemas.openxmlformats.org/officeDocument/2006/relationships" r:embed="rId37"/>
        <a:stretch>
          <a:fillRect/>
        </a:stretch>
      </xdr:blipFill>
      <xdr:spPr>
        <a:xfrm>
          <a:off x="5427345" y="66575940"/>
          <a:ext cx="1332000" cy="1332000"/>
        </a:xfrm>
        <a:prstGeom prst="rect">
          <a:avLst/>
        </a:prstGeom>
        <a:ln w="9525">
          <a:solidFill>
            <a:srgbClr val="000000"/>
          </a:solidFill>
          <a:prstDash val="solid"/>
        </a:ln>
      </xdr:spPr>
    </xdr:pic>
    <xdr:clientData/>
  </xdr:twoCellAnchor>
  <xdr:twoCellAnchor>
    <xdr:from>
      <xdr:col>8</xdr:col>
      <xdr:colOff>161925</xdr:colOff>
      <xdr:row>325</xdr:row>
      <xdr:rowOff>76200</xdr:rowOff>
    </xdr:from>
    <xdr:to>
      <xdr:col>8</xdr:col>
      <xdr:colOff>1493925</xdr:colOff>
      <xdr:row>325</xdr:row>
      <xdr:rowOff>1408200</xdr:rowOff>
    </xdr:to>
    <xdr:pic>
      <xdr:nvPicPr>
        <xdr:cNvPr id="13083" name="Имя " descr="Descr "/>
        <xdr:cNvPicPr>
          <a:picLocks noChangeAspect="1"/>
        </xdr:cNvPicPr>
      </xdr:nvPicPr>
      <xdr:blipFill>
        <a:blip xmlns:r="http://schemas.openxmlformats.org/officeDocument/2006/relationships" r:embed="rId38"/>
        <a:stretch>
          <a:fillRect/>
        </a:stretch>
      </xdr:blipFill>
      <xdr:spPr>
        <a:xfrm>
          <a:off x="5427345" y="77243940"/>
          <a:ext cx="1332000" cy="1332000"/>
        </a:xfrm>
        <a:prstGeom prst="rect">
          <a:avLst/>
        </a:prstGeom>
        <a:ln w="9525">
          <a:solidFill>
            <a:srgbClr val="000000"/>
          </a:solidFill>
          <a:prstDash val="solid"/>
        </a:ln>
      </xdr:spPr>
    </xdr:pic>
    <xdr:clientData/>
  </xdr:twoCellAnchor>
  <xdr:twoCellAnchor>
    <xdr:from>
      <xdr:col>8</xdr:col>
      <xdr:colOff>152400</xdr:colOff>
      <xdr:row>300</xdr:row>
      <xdr:rowOff>85725</xdr:rowOff>
    </xdr:from>
    <xdr:to>
      <xdr:col>8</xdr:col>
      <xdr:colOff>1484400</xdr:colOff>
      <xdr:row>300</xdr:row>
      <xdr:rowOff>1417725</xdr:rowOff>
    </xdr:to>
    <xdr:pic>
      <xdr:nvPicPr>
        <xdr:cNvPr id="13087" name="Имя " descr="Descr "/>
        <xdr:cNvPicPr>
          <a:picLocks noChangeAspect="1"/>
        </xdr:cNvPicPr>
      </xdr:nvPicPr>
      <xdr:blipFill>
        <a:blip xmlns:r="http://schemas.openxmlformats.org/officeDocument/2006/relationships" r:embed="rId39"/>
        <a:stretch>
          <a:fillRect/>
        </a:stretch>
      </xdr:blipFill>
      <xdr:spPr>
        <a:xfrm>
          <a:off x="5417820" y="7149465"/>
          <a:ext cx="1332000" cy="1332000"/>
        </a:xfrm>
        <a:prstGeom prst="rect">
          <a:avLst/>
        </a:prstGeom>
        <a:ln w="9525">
          <a:solidFill>
            <a:srgbClr val="000000"/>
          </a:solidFill>
          <a:prstDash val="solid"/>
        </a:ln>
      </xdr:spPr>
    </xdr:pic>
    <xdr:clientData/>
  </xdr:twoCellAnchor>
  <xdr:twoCellAnchor>
    <xdr:from>
      <xdr:col>8</xdr:col>
      <xdr:colOff>152400</xdr:colOff>
      <xdr:row>301</xdr:row>
      <xdr:rowOff>85725</xdr:rowOff>
    </xdr:from>
    <xdr:to>
      <xdr:col>8</xdr:col>
      <xdr:colOff>1484400</xdr:colOff>
      <xdr:row>301</xdr:row>
      <xdr:rowOff>1417725</xdr:rowOff>
    </xdr:to>
    <xdr:pic>
      <xdr:nvPicPr>
        <xdr:cNvPr id="13089" name="Имя " descr="Descr "/>
        <xdr:cNvPicPr>
          <a:picLocks noChangeAspect="1"/>
        </xdr:cNvPicPr>
      </xdr:nvPicPr>
      <xdr:blipFill>
        <a:blip xmlns:r="http://schemas.openxmlformats.org/officeDocument/2006/relationships" r:embed="rId40"/>
        <a:stretch>
          <a:fillRect/>
        </a:stretch>
      </xdr:blipFill>
      <xdr:spPr>
        <a:xfrm>
          <a:off x="5417820" y="10197465"/>
          <a:ext cx="1332000" cy="1332000"/>
        </a:xfrm>
        <a:prstGeom prst="rect">
          <a:avLst/>
        </a:prstGeom>
        <a:ln w="9525">
          <a:solidFill>
            <a:srgbClr val="000000"/>
          </a:solidFill>
          <a:prstDash val="solid"/>
        </a:ln>
      </xdr:spPr>
    </xdr:pic>
    <xdr:clientData/>
  </xdr:twoCellAnchor>
  <xdr:twoCellAnchor>
    <xdr:from>
      <xdr:col>8</xdr:col>
      <xdr:colOff>152400</xdr:colOff>
      <xdr:row>302</xdr:row>
      <xdr:rowOff>85725</xdr:rowOff>
    </xdr:from>
    <xdr:to>
      <xdr:col>8</xdr:col>
      <xdr:colOff>1484400</xdr:colOff>
      <xdr:row>302</xdr:row>
      <xdr:rowOff>1417725</xdr:rowOff>
    </xdr:to>
    <xdr:pic>
      <xdr:nvPicPr>
        <xdr:cNvPr id="13090" name="Имя " descr="Descr "/>
        <xdr:cNvPicPr>
          <a:picLocks noChangeAspect="1"/>
        </xdr:cNvPicPr>
      </xdr:nvPicPr>
      <xdr:blipFill>
        <a:blip xmlns:r="http://schemas.openxmlformats.org/officeDocument/2006/relationships" r:embed="rId41"/>
        <a:stretch>
          <a:fillRect/>
        </a:stretch>
      </xdr:blipFill>
      <xdr:spPr>
        <a:xfrm>
          <a:off x="5417820" y="11721465"/>
          <a:ext cx="1332000" cy="1332000"/>
        </a:xfrm>
        <a:prstGeom prst="rect">
          <a:avLst/>
        </a:prstGeom>
        <a:ln w="9525">
          <a:solidFill>
            <a:srgbClr val="000000"/>
          </a:solidFill>
          <a:prstDash val="solid"/>
        </a:ln>
      </xdr:spPr>
    </xdr:pic>
    <xdr:clientData/>
  </xdr:twoCellAnchor>
  <xdr:twoCellAnchor>
    <xdr:from>
      <xdr:col>8</xdr:col>
      <xdr:colOff>152400</xdr:colOff>
      <xdr:row>303</xdr:row>
      <xdr:rowOff>85725</xdr:rowOff>
    </xdr:from>
    <xdr:to>
      <xdr:col>8</xdr:col>
      <xdr:colOff>1484400</xdr:colOff>
      <xdr:row>303</xdr:row>
      <xdr:rowOff>1417725</xdr:rowOff>
    </xdr:to>
    <xdr:pic>
      <xdr:nvPicPr>
        <xdr:cNvPr id="13091" name="Имя " descr="Descr "/>
        <xdr:cNvPicPr>
          <a:picLocks noChangeAspect="1"/>
        </xdr:cNvPicPr>
      </xdr:nvPicPr>
      <xdr:blipFill>
        <a:blip xmlns:r="http://schemas.openxmlformats.org/officeDocument/2006/relationships" r:embed="rId42"/>
        <a:stretch>
          <a:fillRect/>
        </a:stretch>
      </xdr:blipFill>
      <xdr:spPr>
        <a:xfrm>
          <a:off x="5417820" y="13245465"/>
          <a:ext cx="1332000" cy="1332000"/>
        </a:xfrm>
        <a:prstGeom prst="rect">
          <a:avLst/>
        </a:prstGeom>
        <a:ln w="9525">
          <a:solidFill>
            <a:srgbClr val="000000"/>
          </a:solidFill>
          <a:prstDash val="solid"/>
        </a:ln>
      </xdr:spPr>
    </xdr:pic>
    <xdr:clientData/>
  </xdr:twoCellAnchor>
  <xdr:twoCellAnchor>
    <xdr:from>
      <xdr:col>8</xdr:col>
      <xdr:colOff>152400</xdr:colOff>
      <xdr:row>304</xdr:row>
      <xdr:rowOff>85725</xdr:rowOff>
    </xdr:from>
    <xdr:to>
      <xdr:col>8</xdr:col>
      <xdr:colOff>1484400</xdr:colOff>
      <xdr:row>304</xdr:row>
      <xdr:rowOff>1417725</xdr:rowOff>
    </xdr:to>
    <xdr:pic>
      <xdr:nvPicPr>
        <xdr:cNvPr id="13093" name="Имя " descr="Descr "/>
        <xdr:cNvPicPr>
          <a:picLocks noChangeAspect="1"/>
        </xdr:cNvPicPr>
      </xdr:nvPicPr>
      <xdr:blipFill>
        <a:blip xmlns:r="http://schemas.openxmlformats.org/officeDocument/2006/relationships" r:embed="rId43"/>
        <a:stretch>
          <a:fillRect/>
        </a:stretch>
      </xdr:blipFill>
      <xdr:spPr>
        <a:xfrm>
          <a:off x="5417820" y="16293465"/>
          <a:ext cx="1332000" cy="1332000"/>
        </a:xfrm>
        <a:prstGeom prst="rect">
          <a:avLst/>
        </a:prstGeom>
        <a:ln w="9525">
          <a:solidFill>
            <a:srgbClr val="000000"/>
          </a:solidFill>
          <a:prstDash val="solid"/>
        </a:ln>
      </xdr:spPr>
    </xdr:pic>
    <xdr:clientData/>
  </xdr:twoCellAnchor>
  <xdr:twoCellAnchor>
    <xdr:from>
      <xdr:col>8</xdr:col>
      <xdr:colOff>152400</xdr:colOff>
      <xdr:row>305</xdr:row>
      <xdr:rowOff>85725</xdr:rowOff>
    </xdr:from>
    <xdr:to>
      <xdr:col>8</xdr:col>
      <xdr:colOff>1484400</xdr:colOff>
      <xdr:row>305</xdr:row>
      <xdr:rowOff>1417725</xdr:rowOff>
    </xdr:to>
    <xdr:pic>
      <xdr:nvPicPr>
        <xdr:cNvPr id="13095" name="Имя " descr="Descr "/>
        <xdr:cNvPicPr>
          <a:picLocks noChangeAspect="1"/>
        </xdr:cNvPicPr>
      </xdr:nvPicPr>
      <xdr:blipFill>
        <a:blip xmlns:r="http://schemas.openxmlformats.org/officeDocument/2006/relationships" r:embed="rId44"/>
        <a:stretch>
          <a:fillRect/>
        </a:stretch>
      </xdr:blipFill>
      <xdr:spPr>
        <a:xfrm>
          <a:off x="5417820" y="19341465"/>
          <a:ext cx="1332000" cy="1332000"/>
        </a:xfrm>
        <a:prstGeom prst="rect">
          <a:avLst/>
        </a:prstGeom>
        <a:ln w="9525">
          <a:solidFill>
            <a:srgbClr val="000000"/>
          </a:solidFill>
          <a:prstDash val="solid"/>
        </a:ln>
      </xdr:spPr>
    </xdr:pic>
    <xdr:clientData/>
  </xdr:twoCellAnchor>
  <xdr:twoCellAnchor>
    <xdr:from>
      <xdr:col>8</xdr:col>
      <xdr:colOff>152400</xdr:colOff>
      <xdr:row>306</xdr:row>
      <xdr:rowOff>85725</xdr:rowOff>
    </xdr:from>
    <xdr:to>
      <xdr:col>8</xdr:col>
      <xdr:colOff>1484400</xdr:colOff>
      <xdr:row>306</xdr:row>
      <xdr:rowOff>1417725</xdr:rowOff>
    </xdr:to>
    <xdr:pic>
      <xdr:nvPicPr>
        <xdr:cNvPr id="13097" name="Имя " descr="Descr "/>
        <xdr:cNvPicPr>
          <a:picLocks noChangeAspect="1"/>
        </xdr:cNvPicPr>
      </xdr:nvPicPr>
      <xdr:blipFill>
        <a:blip xmlns:r="http://schemas.openxmlformats.org/officeDocument/2006/relationships" r:embed="rId45"/>
        <a:stretch>
          <a:fillRect/>
        </a:stretch>
      </xdr:blipFill>
      <xdr:spPr>
        <a:xfrm>
          <a:off x="5417820" y="22389465"/>
          <a:ext cx="1332000" cy="1332000"/>
        </a:xfrm>
        <a:prstGeom prst="rect">
          <a:avLst/>
        </a:prstGeom>
        <a:ln w="9525">
          <a:solidFill>
            <a:srgbClr val="000000"/>
          </a:solidFill>
          <a:prstDash val="solid"/>
        </a:ln>
      </xdr:spPr>
    </xdr:pic>
    <xdr:clientData/>
  </xdr:twoCellAnchor>
  <xdr:twoCellAnchor>
    <xdr:from>
      <xdr:col>8</xdr:col>
      <xdr:colOff>152400</xdr:colOff>
      <xdr:row>307</xdr:row>
      <xdr:rowOff>85725</xdr:rowOff>
    </xdr:from>
    <xdr:to>
      <xdr:col>8</xdr:col>
      <xdr:colOff>1484400</xdr:colOff>
      <xdr:row>307</xdr:row>
      <xdr:rowOff>1417725</xdr:rowOff>
    </xdr:to>
    <xdr:pic>
      <xdr:nvPicPr>
        <xdr:cNvPr id="13100" name="Имя " descr="Descr "/>
        <xdr:cNvPicPr>
          <a:picLocks noChangeAspect="1"/>
        </xdr:cNvPicPr>
      </xdr:nvPicPr>
      <xdr:blipFill>
        <a:blip xmlns:r="http://schemas.openxmlformats.org/officeDocument/2006/relationships" r:embed="rId46"/>
        <a:stretch>
          <a:fillRect/>
        </a:stretch>
      </xdr:blipFill>
      <xdr:spPr>
        <a:xfrm>
          <a:off x="5417820" y="26961465"/>
          <a:ext cx="1332000" cy="1332000"/>
        </a:xfrm>
        <a:prstGeom prst="rect">
          <a:avLst/>
        </a:prstGeom>
        <a:ln w="9525">
          <a:solidFill>
            <a:srgbClr val="000000"/>
          </a:solidFill>
          <a:prstDash val="solid"/>
        </a:ln>
      </xdr:spPr>
    </xdr:pic>
    <xdr:clientData/>
  </xdr:twoCellAnchor>
  <xdr:twoCellAnchor>
    <xdr:from>
      <xdr:col>8</xdr:col>
      <xdr:colOff>152400</xdr:colOff>
      <xdr:row>272</xdr:row>
      <xdr:rowOff>76200</xdr:rowOff>
    </xdr:from>
    <xdr:to>
      <xdr:col>8</xdr:col>
      <xdr:colOff>1484400</xdr:colOff>
      <xdr:row>272</xdr:row>
      <xdr:rowOff>1408200</xdr:rowOff>
    </xdr:to>
    <xdr:pic>
      <xdr:nvPicPr>
        <xdr:cNvPr id="13106" name="Имя " descr="Descr "/>
        <xdr:cNvPicPr>
          <a:picLocks noChangeAspect="1"/>
        </xdr:cNvPicPr>
      </xdr:nvPicPr>
      <xdr:blipFill>
        <a:blip xmlns:r="http://schemas.openxmlformats.org/officeDocument/2006/relationships" r:embed="rId47"/>
        <a:stretch>
          <a:fillRect/>
        </a:stretch>
      </xdr:blipFill>
      <xdr:spPr>
        <a:xfrm>
          <a:off x="5417820" y="10187940"/>
          <a:ext cx="1332000" cy="1332000"/>
        </a:xfrm>
        <a:prstGeom prst="rect">
          <a:avLst/>
        </a:prstGeom>
        <a:ln w="9525">
          <a:solidFill>
            <a:srgbClr val="000000"/>
          </a:solidFill>
          <a:prstDash val="solid"/>
        </a:ln>
      </xdr:spPr>
    </xdr:pic>
    <xdr:clientData/>
  </xdr:twoCellAnchor>
  <xdr:twoCellAnchor>
    <xdr:from>
      <xdr:col>8</xdr:col>
      <xdr:colOff>152400</xdr:colOff>
      <xdr:row>273</xdr:row>
      <xdr:rowOff>76200</xdr:rowOff>
    </xdr:from>
    <xdr:to>
      <xdr:col>8</xdr:col>
      <xdr:colOff>1484400</xdr:colOff>
      <xdr:row>273</xdr:row>
      <xdr:rowOff>1408200</xdr:rowOff>
    </xdr:to>
    <xdr:pic>
      <xdr:nvPicPr>
        <xdr:cNvPr id="13109" name="Имя " descr="Descr "/>
        <xdr:cNvPicPr>
          <a:picLocks noChangeAspect="1"/>
        </xdr:cNvPicPr>
      </xdr:nvPicPr>
      <xdr:blipFill>
        <a:blip xmlns:r="http://schemas.openxmlformats.org/officeDocument/2006/relationships" r:embed="rId48"/>
        <a:stretch>
          <a:fillRect/>
        </a:stretch>
      </xdr:blipFill>
      <xdr:spPr>
        <a:xfrm>
          <a:off x="5417820" y="14759940"/>
          <a:ext cx="1332000" cy="1332000"/>
        </a:xfrm>
        <a:prstGeom prst="rect">
          <a:avLst/>
        </a:prstGeom>
        <a:ln w="9525">
          <a:solidFill>
            <a:srgbClr val="000000"/>
          </a:solidFill>
          <a:prstDash val="solid"/>
        </a:ln>
      </xdr:spPr>
    </xdr:pic>
    <xdr:clientData/>
  </xdr:twoCellAnchor>
  <xdr:twoCellAnchor>
    <xdr:from>
      <xdr:col>8</xdr:col>
      <xdr:colOff>152400</xdr:colOff>
      <xdr:row>274</xdr:row>
      <xdr:rowOff>76200</xdr:rowOff>
    </xdr:from>
    <xdr:to>
      <xdr:col>8</xdr:col>
      <xdr:colOff>1484400</xdr:colOff>
      <xdr:row>274</xdr:row>
      <xdr:rowOff>1408200</xdr:rowOff>
    </xdr:to>
    <xdr:pic>
      <xdr:nvPicPr>
        <xdr:cNvPr id="13111" name="Имя " descr="Descr "/>
        <xdr:cNvPicPr>
          <a:picLocks noChangeAspect="1"/>
        </xdr:cNvPicPr>
      </xdr:nvPicPr>
      <xdr:blipFill>
        <a:blip xmlns:r="http://schemas.openxmlformats.org/officeDocument/2006/relationships" r:embed="rId49"/>
        <a:stretch>
          <a:fillRect/>
        </a:stretch>
      </xdr:blipFill>
      <xdr:spPr>
        <a:xfrm>
          <a:off x="5417820" y="17807940"/>
          <a:ext cx="1332000" cy="1332000"/>
        </a:xfrm>
        <a:prstGeom prst="rect">
          <a:avLst/>
        </a:prstGeom>
        <a:ln w="9525">
          <a:solidFill>
            <a:srgbClr val="000000"/>
          </a:solidFill>
          <a:prstDash val="solid"/>
        </a:ln>
      </xdr:spPr>
    </xdr:pic>
    <xdr:clientData/>
  </xdr:twoCellAnchor>
  <xdr:twoCellAnchor>
    <xdr:from>
      <xdr:col>8</xdr:col>
      <xdr:colOff>152400</xdr:colOff>
      <xdr:row>275</xdr:row>
      <xdr:rowOff>76200</xdr:rowOff>
    </xdr:from>
    <xdr:to>
      <xdr:col>8</xdr:col>
      <xdr:colOff>1484400</xdr:colOff>
      <xdr:row>275</xdr:row>
      <xdr:rowOff>1408200</xdr:rowOff>
    </xdr:to>
    <xdr:pic>
      <xdr:nvPicPr>
        <xdr:cNvPr id="13112" name="Имя " descr="Descr "/>
        <xdr:cNvPicPr>
          <a:picLocks noChangeAspect="1"/>
        </xdr:cNvPicPr>
      </xdr:nvPicPr>
      <xdr:blipFill>
        <a:blip xmlns:r="http://schemas.openxmlformats.org/officeDocument/2006/relationships" r:embed="rId50"/>
        <a:stretch>
          <a:fillRect/>
        </a:stretch>
      </xdr:blipFill>
      <xdr:spPr>
        <a:xfrm>
          <a:off x="5417820" y="19331940"/>
          <a:ext cx="1332000" cy="1332000"/>
        </a:xfrm>
        <a:prstGeom prst="rect">
          <a:avLst/>
        </a:prstGeom>
        <a:ln w="9525">
          <a:solidFill>
            <a:srgbClr val="000000"/>
          </a:solidFill>
          <a:prstDash val="solid"/>
        </a:ln>
      </xdr:spPr>
    </xdr:pic>
    <xdr:clientData/>
  </xdr:twoCellAnchor>
  <xdr:twoCellAnchor>
    <xdr:from>
      <xdr:col>8</xdr:col>
      <xdr:colOff>152400</xdr:colOff>
      <xdr:row>276</xdr:row>
      <xdr:rowOff>76200</xdr:rowOff>
    </xdr:from>
    <xdr:to>
      <xdr:col>8</xdr:col>
      <xdr:colOff>1484400</xdr:colOff>
      <xdr:row>276</xdr:row>
      <xdr:rowOff>1408200</xdr:rowOff>
    </xdr:to>
    <xdr:pic>
      <xdr:nvPicPr>
        <xdr:cNvPr id="13113" name="Имя " descr="Descr "/>
        <xdr:cNvPicPr>
          <a:picLocks noChangeAspect="1"/>
        </xdr:cNvPicPr>
      </xdr:nvPicPr>
      <xdr:blipFill>
        <a:blip xmlns:r="http://schemas.openxmlformats.org/officeDocument/2006/relationships" r:embed="rId51"/>
        <a:stretch>
          <a:fillRect/>
        </a:stretch>
      </xdr:blipFill>
      <xdr:spPr>
        <a:xfrm>
          <a:off x="5417820" y="20855940"/>
          <a:ext cx="1332000" cy="1332000"/>
        </a:xfrm>
        <a:prstGeom prst="rect">
          <a:avLst/>
        </a:prstGeom>
        <a:ln w="9525">
          <a:solidFill>
            <a:srgbClr val="000000"/>
          </a:solidFill>
          <a:prstDash val="solid"/>
        </a:ln>
      </xdr:spPr>
    </xdr:pic>
    <xdr:clientData/>
  </xdr:twoCellAnchor>
  <xdr:twoCellAnchor>
    <xdr:from>
      <xdr:col>8</xdr:col>
      <xdr:colOff>152400</xdr:colOff>
      <xdr:row>277</xdr:row>
      <xdr:rowOff>76200</xdr:rowOff>
    </xdr:from>
    <xdr:to>
      <xdr:col>8</xdr:col>
      <xdr:colOff>1484400</xdr:colOff>
      <xdr:row>277</xdr:row>
      <xdr:rowOff>1408200</xdr:rowOff>
    </xdr:to>
    <xdr:pic>
      <xdr:nvPicPr>
        <xdr:cNvPr id="13114" name="Имя " descr="Descr "/>
        <xdr:cNvPicPr>
          <a:picLocks noChangeAspect="1"/>
        </xdr:cNvPicPr>
      </xdr:nvPicPr>
      <xdr:blipFill>
        <a:blip xmlns:r="http://schemas.openxmlformats.org/officeDocument/2006/relationships" r:embed="rId52"/>
        <a:stretch>
          <a:fillRect/>
        </a:stretch>
      </xdr:blipFill>
      <xdr:spPr>
        <a:xfrm>
          <a:off x="5417820" y="22379940"/>
          <a:ext cx="1332000" cy="1332000"/>
        </a:xfrm>
        <a:prstGeom prst="rect">
          <a:avLst/>
        </a:prstGeom>
        <a:ln w="9525">
          <a:solidFill>
            <a:srgbClr val="000000"/>
          </a:solidFill>
          <a:prstDash val="solid"/>
        </a:ln>
      </xdr:spPr>
    </xdr:pic>
    <xdr:clientData/>
  </xdr:twoCellAnchor>
  <xdr:twoCellAnchor>
    <xdr:from>
      <xdr:col>8</xdr:col>
      <xdr:colOff>152400</xdr:colOff>
      <xdr:row>278</xdr:row>
      <xdr:rowOff>76200</xdr:rowOff>
    </xdr:from>
    <xdr:to>
      <xdr:col>8</xdr:col>
      <xdr:colOff>1484400</xdr:colOff>
      <xdr:row>278</xdr:row>
      <xdr:rowOff>1408200</xdr:rowOff>
    </xdr:to>
    <xdr:pic>
      <xdr:nvPicPr>
        <xdr:cNvPr id="13119" name="Имя " descr="Descr "/>
        <xdr:cNvPicPr>
          <a:picLocks noChangeAspect="1"/>
        </xdr:cNvPicPr>
      </xdr:nvPicPr>
      <xdr:blipFill>
        <a:blip xmlns:r="http://schemas.openxmlformats.org/officeDocument/2006/relationships" r:embed="rId53"/>
        <a:stretch>
          <a:fillRect/>
        </a:stretch>
      </xdr:blipFill>
      <xdr:spPr>
        <a:xfrm>
          <a:off x="5417820" y="29999940"/>
          <a:ext cx="1332000" cy="1332000"/>
        </a:xfrm>
        <a:prstGeom prst="rect">
          <a:avLst/>
        </a:prstGeom>
        <a:ln w="9525">
          <a:solidFill>
            <a:srgbClr val="000000"/>
          </a:solidFill>
          <a:prstDash val="solid"/>
        </a:ln>
      </xdr:spPr>
    </xdr:pic>
    <xdr:clientData/>
  </xdr:twoCellAnchor>
  <xdr:twoCellAnchor>
    <xdr:from>
      <xdr:col>8</xdr:col>
      <xdr:colOff>152400</xdr:colOff>
      <xdr:row>279</xdr:row>
      <xdr:rowOff>76200</xdr:rowOff>
    </xdr:from>
    <xdr:to>
      <xdr:col>8</xdr:col>
      <xdr:colOff>1484400</xdr:colOff>
      <xdr:row>279</xdr:row>
      <xdr:rowOff>1408200</xdr:rowOff>
    </xdr:to>
    <xdr:pic>
      <xdr:nvPicPr>
        <xdr:cNvPr id="13123" name="Имя " descr="Descr "/>
        <xdr:cNvPicPr>
          <a:picLocks noChangeAspect="1"/>
        </xdr:cNvPicPr>
      </xdr:nvPicPr>
      <xdr:blipFill>
        <a:blip xmlns:r="http://schemas.openxmlformats.org/officeDocument/2006/relationships" r:embed="rId54"/>
        <a:stretch>
          <a:fillRect/>
        </a:stretch>
      </xdr:blipFill>
      <xdr:spPr>
        <a:xfrm>
          <a:off x="5417820" y="36095940"/>
          <a:ext cx="1332000" cy="1332000"/>
        </a:xfrm>
        <a:prstGeom prst="rect">
          <a:avLst/>
        </a:prstGeom>
        <a:ln w="9525">
          <a:solidFill>
            <a:srgbClr val="000000"/>
          </a:solidFill>
          <a:prstDash val="solid"/>
        </a:ln>
      </xdr:spPr>
    </xdr:pic>
    <xdr:clientData/>
  </xdr:twoCellAnchor>
  <xdr:twoCellAnchor>
    <xdr:from>
      <xdr:col>8</xdr:col>
      <xdr:colOff>152400</xdr:colOff>
      <xdr:row>280</xdr:row>
      <xdr:rowOff>76200</xdr:rowOff>
    </xdr:from>
    <xdr:to>
      <xdr:col>8</xdr:col>
      <xdr:colOff>1484400</xdr:colOff>
      <xdr:row>280</xdr:row>
      <xdr:rowOff>1408200</xdr:rowOff>
    </xdr:to>
    <xdr:pic>
      <xdr:nvPicPr>
        <xdr:cNvPr id="13124" name="Имя " descr="Descr "/>
        <xdr:cNvPicPr>
          <a:picLocks noChangeAspect="1"/>
        </xdr:cNvPicPr>
      </xdr:nvPicPr>
      <xdr:blipFill>
        <a:blip xmlns:r="http://schemas.openxmlformats.org/officeDocument/2006/relationships" r:embed="rId55"/>
        <a:stretch>
          <a:fillRect/>
        </a:stretch>
      </xdr:blipFill>
      <xdr:spPr>
        <a:xfrm>
          <a:off x="5417820" y="37619940"/>
          <a:ext cx="1332000" cy="1332000"/>
        </a:xfrm>
        <a:prstGeom prst="rect">
          <a:avLst/>
        </a:prstGeom>
        <a:ln w="9525">
          <a:solidFill>
            <a:srgbClr val="000000"/>
          </a:solidFill>
          <a:prstDash val="solid"/>
        </a:ln>
      </xdr:spPr>
    </xdr:pic>
    <xdr:clientData/>
  </xdr:twoCellAnchor>
  <xdr:twoCellAnchor>
    <xdr:from>
      <xdr:col>8</xdr:col>
      <xdr:colOff>152400</xdr:colOff>
      <xdr:row>281</xdr:row>
      <xdr:rowOff>76200</xdr:rowOff>
    </xdr:from>
    <xdr:to>
      <xdr:col>8</xdr:col>
      <xdr:colOff>1484400</xdr:colOff>
      <xdr:row>281</xdr:row>
      <xdr:rowOff>1408200</xdr:rowOff>
    </xdr:to>
    <xdr:pic>
      <xdr:nvPicPr>
        <xdr:cNvPr id="13125" name="Имя " descr="Descr "/>
        <xdr:cNvPicPr>
          <a:picLocks noChangeAspect="1"/>
        </xdr:cNvPicPr>
      </xdr:nvPicPr>
      <xdr:blipFill>
        <a:blip xmlns:r="http://schemas.openxmlformats.org/officeDocument/2006/relationships" r:embed="rId56"/>
        <a:stretch>
          <a:fillRect/>
        </a:stretch>
      </xdr:blipFill>
      <xdr:spPr>
        <a:xfrm>
          <a:off x="5417820" y="39143940"/>
          <a:ext cx="1332000" cy="1332000"/>
        </a:xfrm>
        <a:prstGeom prst="rect">
          <a:avLst/>
        </a:prstGeom>
        <a:ln w="9525">
          <a:solidFill>
            <a:srgbClr val="000000"/>
          </a:solidFill>
          <a:prstDash val="solid"/>
        </a:ln>
      </xdr:spPr>
    </xdr:pic>
    <xdr:clientData/>
  </xdr:twoCellAnchor>
  <xdr:twoCellAnchor>
    <xdr:from>
      <xdr:col>8</xdr:col>
      <xdr:colOff>152400</xdr:colOff>
      <xdr:row>282</xdr:row>
      <xdr:rowOff>76200</xdr:rowOff>
    </xdr:from>
    <xdr:to>
      <xdr:col>8</xdr:col>
      <xdr:colOff>1484400</xdr:colOff>
      <xdr:row>282</xdr:row>
      <xdr:rowOff>1408200</xdr:rowOff>
    </xdr:to>
    <xdr:pic>
      <xdr:nvPicPr>
        <xdr:cNvPr id="13127" name="Имя " descr="Descr "/>
        <xdr:cNvPicPr>
          <a:picLocks noChangeAspect="1"/>
        </xdr:cNvPicPr>
      </xdr:nvPicPr>
      <xdr:blipFill>
        <a:blip xmlns:r="http://schemas.openxmlformats.org/officeDocument/2006/relationships" r:embed="rId57"/>
        <a:stretch>
          <a:fillRect/>
        </a:stretch>
      </xdr:blipFill>
      <xdr:spPr>
        <a:xfrm>
          <a:off x="5417820" y="42191940"/>
          <a:ext cx="1332000" cy="1332000"/>
        </a:xfrm>
        <a:prstGeom prst="rect">
          <a:avLst/>
        </a:prstGeom>
        <a:ln w="9525">
          <a:solidFill>
            <a:srgbClr val="000000"/>
          </a:solidFill>
          <a:prstDash val="solid"/>
        </a:ln>
      </xdr:spPr>
    </xdr:pic>
    <xdr:clientData/>
  </xdr:twoCellAnchor>
  <xdr:twoCellAnchor>
    <xdr:from>
      <xdr:col>8</xdr:col>
      <xdr:colOff>152400</xdr:colOff>
      <xdr:row>283</xdr:row>
      <xdr:rowOff>76200</xdr:rowOff>
    </xdr:from>
    <xdr:to>
      <xdr:col>8</xdr:col>
      <xdr:colOff>1484400</xdr:colOff>
      <xdr:row>283</xdr:row>
      <xdr:rowOff>1408200</xdr:rowOff>
    </xdr:to>
    <xdr:pic>
      <xdr:nvPicPr>
        <xdr:cNvPr id="13131" name="Имя " descr="Descr "/>
        <xdr:cNvPicPr>
          <a:picLocks noChangeAspect="1"/>
        </xdr:cNvPicPr>
      </xdr:nvPicPr>
      <xdr:blipFill>
        <a:blip xmlns:r="http://schemas.openxmlformats.org/officeDocument/2006/relationships" r:embed="rId58"/>
        <a:stretch>
          <a:fillRect/>
        </a:stretch>
      </xdr:blipFill>
      <xdr:spPr>
        <a:xfrm>
          <a:off x="5417820" y="48287940"/>
          <a:ext cx="1332000" cy="1332000"/>
        </a:xfrm>
        <a:prstGeom prst="rect">
          <a:avLst/>
        </a:prstGeom>
        <a:ln w="9525">
          <a:solidFill>
            <a:srgbClr val="000000"/>
          </a:solidFill>
          <a:prstDash val="solid"/>
        </a:ln>
      </xdr:spPr>
    </xdr:pic>
    <xdr:clientData/>
  </xdr:twoCellAnchor>
  <xdr:twoCellAnchor>
    <xdr:from>
      <xdr:col>8</xdr:col>
      <xdr:colOff>152400</xdr:colOff>
      <xdr:row>284</xdr:row>
      <xdr:rowOff>76200</xdr:rowOff>
    </xdr:from>
    <xdr:to>
      <xdr:col>8</xdr:col>
      <xdr:colOff>1484400</xdr:colOff>
      <xdr:row>284</xdr:row>
      <xdr:rowOff>1408200</xdr:rowOff>
    </xdr:to>
    <xdr:pic>
      <xdr:nvPicPr>
        <xdr:cNvPr id="13135" name="Имя " descr="Descr "/>
        <xdr:cNvPicPr>
          <a:picLocks noChangeAspect="1"/>
        </xdr:cNvPicPr>
      </xdr:nvPicPr>
      <xdr:blipFill>
        <a:blip xmlns:r="http://schemas.openxmlformats.org/officeDocument/2006/relationships" r:embed="rId59"/>
        <a:stretch>
          <a:fillRect/>
        </a:stretch>
      </xdr:blipFill>
      <xdr:spPr>
        <a:xfrm>
          <a:off x="5417820" y="54383940"/>
          <a:ext cx="1332000" cy="1332000"/>
        </a:xfrm>
        <a:prstGeom prst="rect">
          <a:avLst/>
        </a:prstGeom>
        <a:ln w="9525">
          <a:solidFill>
            <a:srgbClr val="000000"/>
          </a:solidFill>
          <a:prstDash val="solid"/>
        </a:ln>
      </xdr:spPr>
    </xdr:pic>
    <xdr:clientData/>
  </xdr:twoCellAnchor>
  <xdr:twoCellAnchor>
    <xdr:from>
      <xdr:col>8</xdr:col>
      <xdr:colOff>152400</xdr:colOff>
      <xdr:row>285</xdr:row>
      <xdr:rowOff>76200</xdr:rowOff>
    </xdr:from>
    <xdr:to>
      <xdr:col>8</xdr:col>
      <xdr:colOff>1484400</xdr:colOff>
      <xdr:row>285</xdr:row>
      <xdr:rowOff>1408200</xdr:rowOff>
    </xdr:to>
    <xdr:pic>
      <xdr:nvPicPr>
        <xdr:cNvPr id="13137" name="Имя " descr="Descr "/>
        <xdr:cNvPicPr>
          <a:picLocks noChangeAspect="1"/>
        </xdr:cNvPicPr>
      </xdr:nvPicPr>
      <xdr:blipFill>
        <a:blip xmlns:r="http://schemas.openxmlformats.org/officeDocument/2006/relationships" r:embed="rId60"/>
        <a:stretch>
          <a:fillRect/>
        </a:stretch>
      </xdr:blipFill>
      <xdr:spPr>
        <a:xfrm>
          <a:off x="5417820" y="57431940"/>
          <a:ext cx="1332000" cy="1332000"/>
        </a:xfrm>
        <a:prstGeom prst="rect">
          <a:avLst/>
        </a:prstGeom>
        <a:ln w="9525">
          <a:solidFill>
            <a:srgbClr val="000000"/>
          </a:solidFill>
          <a:prstDash val="solid"/>
        </a:ln>
      </xdr:spPr>
    </xdr:pic>
    <xdr:clientData/>
  </xdr:twoCellAnchor>
  <xdr:twoCellAnchor>
    <xdr:from>
      <xdr:col>8</xdr:col>
      <xdr:colOff>152400</xdr:colOff>
      <xdr:row>286</xdr:row>
      <xdr:rowOff>76200</xdr:rowOff>
    </xdr:from>
    <xdr:to>
      <xdr:col>8</xdr:col>
      <xdr:colOff>1484400</xdr:colOff>
      <xdr:row>286</xdr:row>
      <xdr:rowOff>1408200</xdr:rowOff>
    </xdr:to>
    <xdr:pic>
      <xdr:nvPicPr>
        <xdr:cNvPr id="13139" name="Имя " descr="Descr "/>
        <xdr:cNvPicPr>
          <a:picLocks noChangeAspect="1"/>
        </xdr:cNvPicPr>
      </xdr:nvPicPr>
      <xdr:blipFill>
        <a:blip xmlns:r="http://schemas.openxmlformats.org/officeDocument/2006/relationships" r:embed="rId61"/>
        <a:stretch>
          <a:fillRect/>
        </a:stretch>
      </xdr:blipFill>
      <xdr:spPr>
        <a:xfrm>
          <a:off x="5417820" y="60479940"/>
          <a:ext cx="1332000" cy="1332000"/>
        </a:xfrm>
        <a:prstGeom prst="rect">
          <a:avLst/>
        </a:prstGeom>
        <a:ln w="9525">
          <a:solidFill>
            <a:srgbClr val="000000"/>
          </a:solidFill>
          <a:prstDash val="solid"/>
        </a:ln>
      </xdr:spPr>
    </xdr:pic>
    <xdr:clientData/>
  </xdr:twoCellAnchor>
  <xdr:twoCellAnchor>
    <xdr:from>
      <xdr:col>8</xdr:col>
      <xdr:colOff>152400</xdr:colOff>
      <xdr:row>287</xdr:row>
      <xdr:rowOff>76200</xdr:rowOff>
    </xdr:from>
    <xdr:to>
      <xdr:col>8</xdr:col>
      <xdr:colOff>1484400</xdr:colOff>
      <xdr:row>287</xdr:row>
      <xdr:rowOff>1408200</xdr:rowOff>
    </xdr:to>
    <xdr:pic>
      <xdr:nvPicPr>
        <xdr:cNvPr id="13140" name="Имя " descr="Descr "/>
        <xdr:cNvPicPr>
          <a:picLocks noChangeAspect="1"/>
        </xdr:cNvPicPr>
      </xdr:nvPicPr>
      <xdr:blipFill>
        <a:blip xmlns:r="http://schemas.openxmlformats.org/officeDocument/2006/relationships" r:embed="rId62"/>
        <a:stretch>
          <a:fillRect/>
        </a:stretch>
      </xdr:blipFill>
      <xdr:spPr>
        <a:xfrm>
          <a:off x="5417820" y="62003940"/>
          <a:ext cx="1332000" cy="1332000"/>
        </a:xfrm>
        <a:prstGeom prst="rect">
          <a:avLst/>
        </a:prstGeom>
        <a:ln w="9525">
          <a:solidFill>
            <a:srgbClr val="000000"/>
          </a:solidFill>
          <a:prstDash val="solid"/>
        </a:ln>
      </xdr:spPr>
    </xdr:pic>
    <xdr:clientData/>
  </xdr:twoCellAnchor>
  <xdr:twoCellAnchor>
    <xdr:from>
      <xdr:col>8</xdr:col>
      <xdr:colOff>152400</xdr:colOff>
      <xdr:row>288</xdr:row>
      <xdr:rowOff>76200</xdr:rowOff>
    </xdr:from>
    <xdr:to>
      <xdr:col>8</xdr:col>
      <xdr:colOff>1484400</xdr:colOff>
      <xdr:row>288</xdr:row>
      <xdr:rowOff>1408200</xdr:rowOff>
    </xdr:to>
    <xdr:pic>
      <xdr:nvPicPr>
        <xdr:cNvPr id="13145" name="Имя " descr="Descr "/>
        <xdr:cNvPicPr>
          <a:picLocks noChangeAspect="1"/>
        </xdr:cNvPicPr>
      </xdr:nvPicPr>
      <xdr:blipFill>
        <a:blip xmlns:r="http://schemas.openxmlformats.org/officeDocument/2006/relationships" r:embed="rId63"/>
        <a:stretch>
          <a:fillRect/>
        </a:stretch>
      </xdr:blipFill>
      <xdr:spPr>
        <a:xfrm>
          <a:off x="5417820" y="69623940"/>
          <a:ext cx="1332000" cy="1332000"/>
        </a:xfrm>
        <a:prstGeom prst="rect">
          <a:avLst/>
        </a:prstGeom>
        <a:ln w="9525">
          <a:solidFill>
            <a:srgbClr val="000000"/>
          </a:solidFill>
          <a:prstDash val="solid"/>
        </a:ln>
      </xdr:spPr>
    </xdr:pic>
    <xdr:clientData/>
  </xdr:twoCellAnchor>
  <xdr:twoCellAnchor>
    <xdr:from>
      <xdr:col>8</xdr:col>
      <xdr:colOff>152400</xdr:colOff>
      <xdr:row>289</xdr:row>
      <xdr:rowOff>76200</xdr:rowOff>
    </xdr:from>
    <xdr:to>
      <xdr:col>8</xdr:col>
      <xdr:colOff>1484400</xdr:colOff>
      <xdr:row>289</xdr:row>
      <xdr:rowOff>1408200</xdr:rowOff>
    </xdr:to>
    <xdr:pic>
      <xdr:nvPicPr>
        <xdr:cNvPr id="13146" name="Имя " descr="Descr "/>
        <xdr:cNvPicPr>
          <a:picLocks noChangeAspect="1"/>
        </xdr:cNvPicPr>
      </xdr:nvPicPr>
      <xdr:blipFill>
        <a:blip xmlns:r="http://schemas.openxmlformats.org/officeDocument/2006/relationships" r:embed="rId64"/>
        <a:stretch>
          <a:fillRect/>
        </a:stretch>
      </xdr:blipFill>
      <xdr:spPr>
        <a:xfrm>
          <a:off x="5417820" y="71147940"/>
          <a:ext cx="1332000" cy="1332000"/>
        </a:xfrm>
        <a:prstGeom prst="rect">
          <a:avLst/>
        </a:prstGeom>
        <a:ln w="9525">
          <a:solidFill>
            <a:srgbClr val="000000"/>
          </a:solidFill>
          <a:prstDash val="solid"/>
        </a:ln>
      </xdr:spPr>
    </xdr:pic>
    <xdr:clientData/>
  </xdr:twoCellAnchor>
  <xdr:twoCellAnchor>
    <xdr:from>
      <xdr:col>8</xdr:col>
      <xdr:colOff>152400</xdr:colOff>
      <xdr:row>290</xdr:row>
      <xdr:rowOff>76200</xdr:rowOff>
    </xdr:from>
    <xdr:to>
      <xdr:col>8</xdr:col>
      <xdr:colOff>1484400</xdr:colOff>
      <xdr:row>290</xdr:row>
      <xdr:rowOff>1408200</xdr:rowOff>
    </xdr:to>
    <xdr:pic>
      <xdr:nvPicPr>
        <xdr:cNvPr id="13151" name="Имя " descr="Descr "/>
        <xdr:cNvPicPr>
          <a:picLocks noChangeAspect="1"/>
        </xdr:cNvPicPr>
      </xdr:nvPicPr>
      <xdr:blipFill>
        <a:blip xmlns:r="http://schemas.openxmlformats.org/officeDocument/2006/relationships" r:embed="rId65"/>
        <a:stretch>
          <a:fillRect/>
        </a:stretch>
      </xdr:blipFill>
      <xdr:spPr>
        <a:xfrm>
          <a:off x="5417820" y="78767940"/>
          <a:ext cx="1332000" cy="1332000"/>
        </a:xfrm>
        <a:prstGeom prst="rect">
          <a:avLst/>
        </a:prstGeom>
        <a:ln w="9525">
          <a:solidFill>
            <a:srgbClr val="000000"/>
          </a:solidFill>
          <a:prstDash val="solid"/>
        </a:ln>
      </xdr:spPr>
    </xdr:pic>
    <xdr:clientData/>
  </xdr:twoCellAnchor>
  <xdr:twoCellAnchor>
    <xdr:from>
      <xdr:col>8</xdr:col>
      <xdr:colOff>152400</xdr:colOff>
      <xdr:row>291</xdr:row>
      <xdr:rowOff>76200</xdr:rowOff>
    </xdr:from>
    <xdr:to>
      <xdr:col>8</xdr:col>
      <xdr:colOff>1484400</xdr:colOff>
      <xdr:row>291</xdr:row>
      <xdr:rowOff>1408200</xdr:rowOff>
    </xdr:to>
    <xdr:pic>
      <xdr:nvPicPr>
        <xdr:cNvPr id="13152" name="Имя " descr="Descr "/>
        <xdr:cNvPicPr>
          <a:picLocks noChangeAspect="1"/>
        </xdr:cNvPicPr>
      </xdr:nvPicPr>
      <xdr:blipFill>
        <a:blip xmlns:r="http://schemas.openxmlformats.org/officeDocument/2006/relationships" r:embed="rId66"/>
        <a:stretch>
          <a:fillRect/>
        </a:stretch>
      </xdr:blipFill>
      <xdr:spPr>
        <a:xfrm>
          <a:off x="5417820" y="80291940"/>
          <a:ext cx="1332000" cy="1332000"/>
        </a:xfrm>
        <a:prstGeom prst="rect">
          <a:avLst/>
        </a:prstGeom>
        <a:ln w="9525">
          <a:solidFill>
            <a:srgbClr val="000000"/>
          </a:solidFill>
          <a:prstDash val="solid"/>
        </a:ln>
      </xdr:spPr>
    </xdr:pic>
    <xdr:clientData/>
  </xdr:twoCellAnchor>
  <xdr:twoCellAnchor>
    <xdr:from>
      <xdr:col>8</xdr:col>
      <xdr:colOff>152400</xdr:colOff>
      <xdr:row>292</xdr:row>
      <xdr:rowOff>76200</xdr:rowOff>
    </xdr:from>
    <xdr:to>
      <xdr:col>8</xdr:col>
      <xdr:colOff>1484400</xdr:colOff>
      <xdr:row>292</xdr:row>
      <xdr:rowOff>1408200</xdr:rowOff>
    </xdr:to>
    <xdr:pic>
      <xdr:nvPicPr>
        <xdr:cNvPr id="13154" name="Имя " descr="Descr "/>
        <xdr:cNvPicPr>
          <a:picLocks noChangeAspect="1"/>
        </xdr:cNvPicPr>
      </xdr:nvPicPr>
      <xdr:blipFill>
        <a:blip xmlns:r="http://schemas.openxmlformats.org/officeDocument/2006/relationships" r:embed="rId67"/>
        <a:stretch>
          <a:fillRect/>
        </a:stretch>
      </xdr:blipFill>
      <xdr:spPr>
        <a:xfrm>
          <a:off x="5417820" y="83339940"/>
          <a:ext cx="1332000" cy="1332000"/>
        </a:xfrm>
        <a:prstGeom prst="rect">
          <a:avLst/>
        </a:prstGeom>
        <a:ln w="9525">
          <a:solidFill>
            <a:srgbClr val="000000"/>
          </a:solidFill>
          <a:prstDash val="solid"/>
        </a:ln>
      </xdr:spPr>
    </xdr:pic>
    <xdr:clientData/>
  </xdr:twoCellAnchor>
  <xdr:twoCellAnchor>
    <xdr:from>
      <xdr:col>8</xdr:col>
      <xdr:colOff>152400</xdr:colOff>
      <xdr:row>293</xdr:row>
      <xdr:rowOff>76200</xdr:rowOff>
    </xdr:from>
    <xdr:to>
      <xdr:col>8</xdr:col>
      <xdr:colOff>1484400</xdr:colOff>
      <xdr:row>293</xdr:row>
      <xdr:rowOff>1408200</xdr:rowOff>
    </xdr:to>
    <xdr:pic>
      <xdr:nvPicPr>
        <xdr:cNvPr id="13161" name="Имя " descr="Descr "/>
        <xdr:cNvPicPr>
          <a:picLocks noChangeAspect="1"/>
        </xdr:cNvPicPr>
      </xdr:nvPicPr>
      <xdr:blipFill>
        <a:blip xmlns:r="http://schemas.openxmlformats.org/officeDocument/2006/relationships" r:embed="rId68"/>
        <a:stretch>
          <a:fillRect/>
        </a:stretch>
      </xdr:blipFill>
      <xdr:spPr>
        <a:xfrm>
          <a:off x="5417820" y="94007940"/>
          <a:ext cx="1332000" cy="1332000"/>
        </a:xfrm>
        <a:prstGeom prst="rect">
          <a:avLst/>
        </a:prstGeom>
        <a:ln w="9525">
          <a:solidFill>
            <a:srgbClr val="000000"/>
          </a:solidFill>
          <a:prstDash val="solid"/>
        </a:ln>
      </xdr:spPr>
    </xdr:pic>
    <xdr:clientData/>
  </xdr:twoCellAnchor>
  <xdr:twoCellAnchor>
    <xdr:from>
      <xdr:col>8</xdr:col>
      <xdr:colOff>152400</xdr:colOff>
      <xdr:row>294</xdr:row>
      <xdr:rowOff>76200</xdr:rowOff>
    </xdr:from>
    <xdr:to>
      <xdr:col>8</xdr:col>
      <xdr:colOff>1484400</xdr:colOff>
      <xdr:row>294</xdr:row>
      <xdr:rowOff>1408200</xdr:rowOff>
    </xdr:to>
    <xdr:pic>
      <xdr:nvPicPr>
        <xdr:cNvPr id="13164" name="Имя " descr="Descr "/>
        <xdr:cNvPicPr>
          <a:picLocks noChangeAspect="1"/>
        </xdr:cNvPicPr>
      </xdr:nvPicPr>
      <xdr:blipFill>
        <a:blip xmlns:r="http://schemas.openxmlformats.org/officeDocument/2006/relationships" r:embed="rId69"/>
        <a:stretch>
          <a:fillRect/>
        </a:stretch>
      </xdr:blipFill>
      <xdr:spPr>
        <a:xfrm>
          <a:off x="5417820" y="98579940"/>
          <a:ext cx="1332000" cy="1332000"/>
        </a:xfrm>
        <a:prstGeom prst="rect">
          <a:avLst/>
        </a:prstGeom>
        <a:ln w="9525">
          <a:solidFill>
            <a:srgbClr val="000000"/>
          </a:solidFill>
          <a:prstDash val="solid"/>
        </a:ln>
      </xdr:spPr>
    </xdr:pic>
    <xdr:clientData/>
  </xdr:twoCellAnchor>
  <xdr:twoCellAnchor>
    <xdr:from>
      <xdr:col>8</xdr:col>
      <xdr:colOff>152400</xdr:colOff>
      <xdr:row>295</xdr:row>
      <xdr:rowOff>76200</xdr:rowOff>
    </xdr:from>
    <xdr:to>
      <xdr:col>8</xdr:col>
      <xdr:colOff>1484400</xdr:colOff>
      <xdr:row>295</xdr:row>
      <xdr:rowOff>1408200</xdr:rowOff>
    </xdr:to>
    <xdr:pic>
      <xdr:nvPicPr>
        <xdr:cNvPr id="13168" name="Имя " descr="Descr "/>
        <xdr:cNvPicPr>
          <a:picLocks noChangeAspect="1"/>
        </xdr:cNvPicPr>
      </xdr:nvPicPr>
      <xdr:blipFill>
        <a:blip xmlns:r="http://schemas.openxmlformats.org/officeDocument/2006/relationships" r:embed="rId70"/>
        <a:stretch>
          <a:fillRect/>
        </a:stretch>
      </xdr:blipFill>
      <xdr:spPr>
        <a:xfrm>
          <a:off x="5417820" y="104675940"/>
          <a:ext cx="1332000" cy="1332000"/>
        </a:xfrm>
        <a:prstGeom prst="rect">
          <a:avLst/>
        </a:prstGeom>
        <a:ln w="9525">
          <a:solidFill>
            <a:srgbClr val="000000"/>
          </a:solidFill>
          <a:prstDash val="solid"/>
        </a:ln>
      </xdr:spPr>
    </xdr:pic>
    <xdr:clientData/>
  </xdr:twoCellAnchor>
  <xdr:twoCellAnchor>
    <xdr:from>
      <xdr:col>8</xdr:col>
      <xdr:colOff>152400</xdr:colOff>
      <xdr:row>296</xdr:row>
      <xdr:rowOff>76200</xdr:rowOff>
    </xdr:from>
    <xdr:to>
      <xdr:col>8</xdr:col>
      <xdr:colOff>1484400</xdr:colOff>
      <xdr:row>296</xdr:row>
      <xdr:rowOff>1408200</xdr:rowOff>
    </xdr:to>
    <xdr:pic>
      <xdr:nvPicPr>
        <xdr:cNvPr id="13169" name="Имя " descr="Descr "/>
        <xdr:cNvPicPr>
          <a:picLocks noChangeAspect="1"/>
        </xdr:cNvPicPr>
      </xdr:nvPicPr>
      <xdr:blipFill>
        <a:blip xmlns:r="http://schemas.openxmlformats.org/officeDocument/2006/relationships" r:embed="rId71"/>
        <a:stretch>
          <a:fillRect/>
        </a:stretch>
      </xdr:blipFill>
      <xdr:spPr>
        <a:xfrm>
          <a:off x="5417820" y="106199940"/>
          <a:ext cx="1332000" cy="1332000"/>
        </a:xfrm>
        <a:prstGeom prst="rect">
          <a:avLst/>
        </a:prstGeom>
        <a:ln w="9525">
          <a:solidFill>
            <a:srgbClr val="000000"/>
          </a:solidFill>
          <a:prstDash val="solid"/>
        </a:ln>
      </xdr:spPr>
    </xdr:pic>
    <xdr:clientData/>
  </xdr:twoCellAnchor>
  <xdr:twoCellAnchor>
    <xdr:from>
      <xdr:col>8</xdr:col>
      <xdr:colOff>152400</xdr:colOff>
      <xdr:row>297</xdr:row>
      <xdr:rowOff>76200</xdr:rowOff>
    </xdr:from>
    <xdr:to>
      <xdr:col>8</xdr:col>
      <xdr:colOff>1484400</xdr:colOff>
      <xdr:row>297</xdr:row>
      <xdr:rowOff>1408200</xdr:rowOff>
    </xdr:to>
    <xdr:pic>
      <xdr:nvPicPr>
        <xdr:cNvPr id="13171" name="Имя " descr="Descr "/>
        <xdr:cNvPicPr>
          <a:picLocks noChangeAspect="1"/>
        </xdr:cNvPicPr>
      </xdr:nvPicPr>
      <xdr:blipFill>
        <a:blip xmlns:r="http://schemas.openxmlformats.org/officeDocument/2006/relationships" r:embed="rId72"/>
        <a:stretch>
          <a:fillRect/>
        </a:stretch>
      </xdr:blipFill>
      <xdr:spPr>
        <a:xfrm>
          <a:off x="5417820" y="109247940"/>
          <a:ext cx="1332000" cy="1332000"/>
        </a:xfrm>
        <a:prstGeom prst="rect">
          <a:avLst/>
        </a:prstGeom>
        <a:ln w="9525">
          <a:solidFill>
            <a:srgbClr val="000000"/>
          </a:solidFill>
          <a:prstDash val="solid"/>
        </a:ln>
      </xdr:spPr>
    </xdr:pic>
    <xdr:clientData/>
  </xdr:twoCellAnchor>
  <xdr:twoCellAnchor>
    <xdr:from>
      <xdr:col>8</xdr:col>
      <xdr:colOff>152400</xdr:colOff>
      <xdr:row>298</xdr:row>
      <xdr:rowOff>76200</xdr:rowOff>
    </xdr:from>
    <xdr:to>
      <xdr:col>8</xdr:col>
      <xdr:colOff>1484400</xdr:colOff>
      <xdr:row>298</xdr:row>
      <xdr:rowOff>1408200</xdr:rowOff>
    </xdr:to>
    <xdr:pic>
      <xdr:nvPicPr>
        <xdr:cNvPr id="13172" name="Имя " descr="Descr "/>
        <xdr:cNvPicPr>
          <a:picLocks noChangeAspect="1"/>
        </xdr:cNvPicPr>
      </xdr:nvPicPr>
      <xdr:blipFill>
        <a:blip xmlns:r="http://schemas.openxmlformats.org/officeDocument/2006/relationships" r:embed="rId73"/>
        <a:stretch>
          <a:fillRect/>
        </a:stretch>
      </xdr:blipFill>
      <xdr:spPr>
        <a:xfrm>
          <a:off x="5417820" y="110771940"/>
          <a:ext cx="1332000" cy="1332000"/>
        </a:xfrm>
        <a:prstGeom prst="rect">
          <a:avLst/>
        </a:prstGeom>
        <a:ln w="9525">
          <a:solidFill>
            <a:srgbClr val="000000"/>
          </a:solidFill>
          <a:prstDash val="solid"/>
        </a:ln>
      </xdr:spPr>
    </xdr:pic>
    <xdr:clientData/>
  </xdr:twoCellAnchor>
  <xdr:twoCellAnchor>
    <xdr:from>
      <xdr:col>8</xdr:col>
      <xdr:colOff>152400</xdr:colOff>
      <xdr:row>299</xdr:row>
      <xdr:rowOff>76200</xdr:rowOff>
    </xdr:from>
    <xdr:to>
      <xdr:col>8</xdr:col>
      <xdr:colOff>1484400</xdr:colOff>
      <xdr:row>299</xdr:row>
      <xdr:rowOff>1408200</xdr:rowOff>
    </xdr:to>
    <xdr:pic>
      <xdr:nvPicPr>
        <xdr:cNvPr id="13173" name="Имя " descr="Descr "/>
        <xdr:cNvPicPr>
          <a:picLocks noChangeAspect="1"/>
        </xdr:cNvPicPr>
      </xdr:nvPicPr>
      <xdr:blipFill>
        <a:blip xmlns:r="http://schemas.openxmlformats.org/officeDocument/2006/relationships" r:embed="rId74"/>
        <a:stretch>
          <a:fillRect/>
        </a:stretch>
      </xdr:blipFill>
      <xdr:spPr>
        <a:xfrm>
          <a:off x="5417820" y="112295940"/>
          <a:ext cx="1332000" cy="1332000"/>
        </a:xfrm>
        <a:prstGeom prst="rect">
          <a:avLst/>
        </a:prstGeom>
        <a:ln w="9525">
          <a:solidFill>
            <a:srgbClr val="000000"/>
          </a:solidFill>
          <a:prstDash val="solid"/>
        </a:ln>
      </xdr:spPr>
    </xdr:pic>
    <xdr:clientData/>
  </xdr:twoCellAnchor>
  <xdr:twoCellAnchor>
    <xdr:from>
      <xdr:col>8</xdr:col>
      <xdr:colOff>142875</xdr:colOff>
      <xdr:row>246</xdr:row>
      <xdr:rowOff>85725</xdr:rowOff>
    </xdr:from>
    <xdr:to>
      <xdr:col>8</xdr:col>
      <xdr:colOff>1474875</xdr:colOff>
      <xdr:row>246</xdr:row>
      <xdr:rowOff>1417725</xdr:rowOff>
    </xdr:to>
    <xdr:pic>
      <xdr:nvPicPr>
        <xdr:cNvPr id="13180" name="Имя " descr="Descr "/>
        <xdr:cNvPicPr>
          <a:picLocks noChangeAspect="1"/>
        </xdr:cNvPicPr>
      </xdr:nvPicPr>
      <xdr:blipFill>
        <a:blip xmlns:r="http://schemas.openxmlformats.org/officeDocument/2006/relationships" r:embed="rId75"/>
        <a:stretch>
          <a:fillRect/>
        </a:stretch>
      </xdr:blipFill>
      <xdr:spPr>
        <a:xfrm>
          <a:off x="5257800" y="10229850"/>
          <a:ext cx="1332000" cy="1332000"/>
        </a:xfrm>
        <a:prstGeom prst="rect">
          <a:avLst/>
        </a:prstGeom>
        <a:ln w="9525">
          <a:solidFill>
            <a:srgbClr val="000000"/>
          </a:solidFill>
          <a:prstDash val="solid"/>
        </a:ln>
      </xdr:spPr>
    </xdr:pic>
    <xdr:clientData/>
  </xdr:twoCellAnchor>
  <xdr:twoCellAnchor>
    <xdr:from>
      <xdr:col>8</xdr:col>
      <xdr:colOff>142875</xdr:colOff>
      <xdr:row>247</xdr:row>
      <xdr:rowOff>85725</xdr:rowOff>
    </xdr:from>
    <xdr:to>
      <xdr:col>8</xdr:col>
      <xdr:colOff>1474875</xdr:colOff>
      <xdr:row>247</xdr:row>
      <xdr:rowOff>1417725</xdr:rowOff>
    </xdr:to>
    <xdr:pic>
      <xdr:nvPicPr>
        <xdr:cNvPr id="13181" name="Имя " descr="Descr "/>
        <xdr:cNvPicPr>
          <a:picLocks noChangeAspect="1"/>
        </xdr:cNvPicPr>
      </xdr:nvPicPr>
      <xdr:blipFill>
        <a:blip xmlns:r="http://schemas.openxmlformats.org/officeDocument/2006/relationships" r:embed="rId76"/>
        <a:stretch>
          <a:fillRect/>
        </a:stretch>
      </xdr:blipFill>
      <xdr:spPr>
        <a:xfrm>
          <a:off x="5257800" y="11753850"/>
          <a:ext cx="1332000" cy="1332000"/>
        </a:xfrm>
        <a:prstGeom prst="rect">
          <a:avLst/>
        </a:prstGeom>
        <a:ln w="9525">
          <a:solidFill>
            <a:srgbClr val="000000"/>
          </a:solidFill>
          <a:prstDash val="solid"/>
        </a:ln>
      </xdr:spPr>
    </xdr:pic>
    <xdr:clientData/>
  </xdr:twoCellAnchor>
  <xdr:twoCellAnchor>
    <xdr:from>
      <xdr:col>8</xdr:col>
      <xdr:colOff>142875</xdr:colOff>
      <xdr:row>248</xdr:row>
      <xdr:rowOff>85725</xdr:rowOff>
    </xdr:from>
    <xdr:to>
      <xdr:col>8</xdr:col>
      <xdr:colOff>1474875</xdr:colOff>
      <xdr:row>248</xdr:row>
      <xdr:rowOff>1417725</xdr:rowOff>
    </xdr:to>
    <xdr:pic>
      <xdr:nvPicPr>
        <xdr:cNvPr id="13183" name="Имя " descr="Descr "/>
        <xdr:cNvPicPr>
          <a:picLocks noChangeAspect="1"/>
        </xdr:cNvPicPr>
      </xdr:nvPicPr>
      <xdr:blipFill>
        <a:blip xmlns:r="http://schemas.openxmlformats.org/officeDocument/2006/relationships" r:embed="rId77"/>
        <a:stretch>
          <a:fillRect/>
        </a:stretch>
      </xdr:blipFill>
      <xdr:spPr>
        <a:xfrm>
          <a:off x="5257800" y="14801850"/>
          <a:ext cx="1332000" cy="1332000"/>
        </a:xfrm>
        <a:prstGeom prst="rect">
          <a:avLst/>
        </a:prstGeom>
        <a:ln w="9525">
          <a:solidFill>
            <a:srgbClr val="000000"/>
          </a:solidFill>
          <a:prstDash val="solid"/>
        </a:ln>
      </xdr:spPr>
    </xdr:pic>
    <xdr:clientData/>
  </xdr:twoCellAnchor>
  <xdr:twoCellAnchor>
    <xdr:from>
      <xdr:col>8</xdr:col>
      <xdr:colOff>142875</xdr:colOff>
      <xdr:row>249</xdr:row>
      <xdr:rowOff>85725</xdr:rowOff>
    </xdr:from>
    <xdr:to>
      <xdr:col>8</xdr:col>
      <xdr:colOff>1474875</xdr:colOff>
      <xdr:row>249</xdr:row>
      <xdr:rowOff>1417725</xdr:rowOff>
    </xdr:to>
    <xdr:pic>
      <xdr:nvPicPr>
        <xdr:cNvPr id="13184" name="Имя " descr="Descr "/>
        <xdr:cNvPicPr>
          <a:picLocks noChangeAspect="1"/>
        </xdr:cNvPicPr>
      </xdr:nvPicPr>
      <xdr:blipFill>
        <a:blip xmlns:r="http://schemas.openxmlformats.org/officeDocument/2006/relationships" r:embed="rId78"/>
        <a:stretch>
          <a:fillRect/>
        </a:stretch>
      </xdr:blipFill>
      <xdr:spPr>
        <a:xfrm>
          <a:off x="5257800" y="16325850"/>
          <a:ext cx="1332000" cy="1332000"/>
        </a:xfrm>
        <a:prstGeom prst="rect">
          <a:avLst/>
        </a:prstGeom>
        <a:ln w="9525">
          <a:solidFill>
            <a:srgbClr val="000000"/>
          </a:solidFill>
          <a:prstDash val="solid"/>
        </a:ln>
      </xdr:spPr>
    </xdr:pic>
    <xdr:clientData/>
  </xdr:twoCellAnchor>
  <xdr:twoCellAnchor>
    <xdr:from>
      <xdr:col>8</xdr:col>
      <xdr:colOff>142875</xdr:colOff>
      <xdr:row>250</xdr:row>
      <xdr:rowOff>85725</xdr:rowOff>
    </xdr:from>
    <xdr:to>
      <xdr:col>8</xdr:col>
      <xdr:colOff>1474875</xdr:colOff>
      <xdr:row>250</xdr:row>
      <xdr:rowOff>1417725</xdr:rowOff>
    </xdr:to>
    <xdr:pic>
      <xdr:nvPicPr>
        <xdr:cNvPr id="13185" name="Имя " descr="Descr "/>
        <xdr:cNvPicPr>
          <a:picLocks noChangeAspect="1"/>
        </xdr:cNvPicPr>
      </xdr:nvPicPr>
      <xdr:blipFill>
        <a:blip xmlns:r="http://schemas.openxmlformats.org/officeDocument/2006/relationships" r:embed="rId79"/>
        <a:stretch>
          <a:fillRect/>
        </a:stretch>
      </xdr:blipFill>
      <xdr:spPr>
        <a:xfrm>
          <a:off x="5257800" y="17849850"/>
          <a:ext cx="1332000" cy="1332000"/>
        </a:xfrm>
        <a:prstGeom prst="rect">
          <a:avLst/>
        </a:prstGeom>
        <a:ln w="9525">
          <a:solidFill>
            <a:srgbClr val="000000"/>
          </a:solidFill>
          <a:prstDash val="solid"/>
        </a:ln>
      </xdr:spPr>
    </xdr:pic>
    <xdr:clientData/>
  </xdr:twoCellAnchor>
  <xdr:twoCellAnchor>
    <xdr:from>
      <xdr:col>8</xdr:col>
      <xdr:colOff>142875</xdr:colOff>
      <xdr:row>251</xdr:row>
      <xdr:rowOff>85725</xdr:rowOff>
    </xdr:from>
    <xdr:to>
      <xdr:col>8</xdr:col>
      <xdr:colOff>1474875</xdr:colOff>
      <xdr:row>251</xdr:row>
      <xdr:rowOff>1417725</xdr:rowOff>
    </xdr:to>
    <xdr:pic>
      <xdr:nvPicPr>
        <xdr:cNvPr id="13191" name="Имя " descr="Descr "/>
        <xdr:cNvPicPr>
          <a:picLocks noChangeAspect="1"/>
        </xdr:cNvPicPr>
      </xdr:nvPicPr>
      <xdr:blipFill>
        <a:blip xmlns:r="http://schemas.openxmlformats.org/officeDocument/2006/relationships" r:embed="rId80"/>
        <a:stretch>
          <a:fillRect/>
        </a:stretch>
      </xdr:blipFill>
      <xdr:spPr>
        <a:xfrm>
          <a:off x="5257800" y="26993850"/>
          <a:ext cx="1332000" cy="1332000"/>
        </a:xfrm>
        <a:prstGeom prst="rect">
          <a:avLst/>
        </a:prstGeom>
        <a:ln w="9525">
          <a:solidFill>
            <a:srgbClr val="000000"/>
          </a:solidFill>
          <a:prstDash val="solid"/>
        </a:ln>
      </xdr:spPr>
    </xdr:pic>
    <xdr:clientData/>
  </xdr:twoCellAnchor>
  <xdr:twoCellAnchor>
    <xdr:from>
      <xdr:col>8</xdr:col>
      <xdr:colOff>142875</xdr:colOff>
      <xdr:row>252</xdr:row>
      <xdr:rowOff>85725</xdr:rowOff>
    </xdr:from>
    <xdr:to>
      <xdr:col>8</xdr:col>
      <xdr:colOff>1474875</xdr:colOff>
      <xdr:row>252</xdr:row>
      <xdr:rowOff>1417725</xdr:rowOff>
    </xdr:to>
    <xdr:pic>
      <xdr:nvPicPr>
        <xdr:cNvPr id="13195" name="Имя " descr="Descr "/>
        <xdr:cNvPicPr>
          <a:picLocks noChangeAspect="1"/>
        </xdr:cNvPicPr>
      </xdr:nvPicPr>
      <xdr:blipFill>
        <a:blip xmlns:r="http://schemas.openxmlformats.org/officeDocument/2006/relationships" r:embed="rId81"/>
        <a:stretch>
          <a:fillRect/>
        </a:stretch>
      </xdr:blipFill>
      <xdr:spPr>
        <a:xfrm>
          <a:off x="5257800" y="33089850"/>
          <a:ext cx="1332000" cy="1332000"/>
        </a:xfrm>
        <a:prstGeom prst="rect">
          <a:avLst/>
        </a:prstGeom>
        <a:ln w="9525">
          <a:solidFill>
            <a:srgbClr val="000000"/>
          </a:solidFill>
          <a:prstDash val="solid"/>
        </a:ln>
      </xdr:spPr>
    </xdr:pic>
    <xdr:clientData/>
  </xdr:twoCellAnchor>
  <xdr:twoCellAnchor>
    <xdr:from>
      <xdr:col>8</xdr:col>
      <xdr:colOff>142875</xdr:colOff>
      <xdr:row>253</xdr:row>
      <xdr:rowOff>85725</xdr:rowOff>
    </xdr:from>
    <xdr:to>
      <xdr:col>8</xdr:col>
      <xdr:colOff>1474875</xdr:colOff>
      <xdr:row>253</xdr:row>
      <xdr:rowOff>1417725</xdr:rowOff>
    </xdr:to>
    <xdr:pic>
      <xdr:nvPicPr>
        <xdr:cNvPr id="13197" name="Имя " descr="Descr "/>
        <xdr:cNvPicPr>
          <a:picLocks noChangeAspect="1"/>
        </xdr:cNvPicPr>
      </xdr:nvPicPr>
      <xdr:blipFill>
        <a:blip xmlns:r="http://schemas.openxmlformats.org/officeDocument/2006/relationships" r:embed="rId82"/>
        <a:stretch>
          <a:fillRect/>
        </a:stretch>
      </xdr:blipFill>
      <xdr:spPr>
        <a:xfrm>
          <a:off x="5257800" y="36137850"/>
          <a:ext cx="1332000" cy="1332000"/>
        </a:xfrm>
        <a:prstGeom prst="rect">
          <a:avLst/>
        </a:prstGeom>
        <a:ln w="9525">
          <a:solidFill>
            <a:srgbClr val="000000"/>
          </a:solidFill>
          <a:prstDash val="solid"/>
        </a:ln>
      </xdr:spPr>
    </xdr:pic>
    <xdr:clientData/>
  </xdr:twoCellAnchor>
  <xdr:twoCellAnchor>
    <xdr:from>
      <xdr:col>8</xdr:col>
      <xdr:colOff>142875</xdr:colOff>
      <xdr:row>254</xdr:row>
      <xdr:rowOff>85725</xdr:rowOff>
    </xdr:from>
    <xdr:to>
      <xdr:col>8</xdr:col>
      <xdr:colOff>1474875</xdr:colOff>
      <xdr:row>254</xdr:row>
      <xdr:rowOff>1417725</xdr:rowOff>
    </xdr:to>
    <xdr:pic>
      <xdr:nvPicPr>
        <xdr:cNvPr id="13199" name="Имя " descr="Descr "/>
        <xdr:cNvPicPr>
          <a:picLocks noChangeAspect="1"/>
        </xdr:cNvPicPr>
      </xdr:nvPicPr>
      <xdr:blipFill>
        <a:blip xmlns:r="http://schemas.openxmlformats.org/officeDocument/2006/relationships" r:embed="rId83"/>
        <a:stretch>
          <a:fillRect/>
        </a:stretch>
      </xdr:blipFill>
      <xdr:spPr>
        <a:xfrm>
          <a:off x="5257800" y="39185850"/>
          <a:ext cx="1332000" cy="1332000"/>
        </a:xfrm>
        <a:prstGeom prst="rect">
          <a:avLst/>
        </a:prstGeom>
        <a:ln w="9525">
          <a:solidFill>
            <a:srgbClr val="000000"/>
          </a:solidFill>
          <a:prstDash val="solid"/>
        </a:ln>
      </xdr:spPr>
    </xdr:pic>
    <xdr:clientData/>
  </xdr:twoCellAnchor>
  <xdr:twoCellAnchor>
    <xdr:from>
      <xdr:col>8</xdr:col>
      <xdr:colOff>142875</xdr:colOff>
      <xdr:row>255</xdr:row>
      <xdr:rowOff>85725</xdr:rowOff>
    </xdr:from>
    <xdr:to>
      <xdr:col>8</xdr:col>
      <xdr:colOff>1474875</xdr:colOff>
      <xdr:row>255</xdr:row>
      <xdr:rowOff>1417725</xdr:rowOff>
    </xdr:to>
    <xdr:pic>
      <xdr:nvPicPr>
        <xdr:cNvPr id="13200" name="Имя " descr="Descr "/>
        <xdr:cNvPicPr>
          <a:picLocks noChangeAspect="1"/>
        </xdr:cNvPicPr>
      </xdr:nvPicPr>
      <xdr:blipFill>
        <a:blip xmlns:r="http://schemas.openxmlformats.org/officeDocument/2006/relationships" r:embed="rId84"/>
        <a:stretch>
          <a:fillRect/>
        </a:stretch>
      </xdr:blipFill>
      <xdr:spPr>
        <a:xfrm>
          <a:off x="5257800" y="40709850"/>
          <a:ext cx="1332000" cy="1332000"/>
        </a:xfrm>
        <a:prstGeom prst="rect">
          <a:avLst/>
        </a:prstGeom>
        <a:ln w="9525">
          <a:solidFill>
            <a:srgbClr val="000000"/>
          </a:solidFill>
          <a:prstDash val="solid"/>
        </a:ln>
      </xdr:spPr>
    </xdr:pic>
    <xdr:clientData/>
  </xdr:twoCellAnchor>
  <xdr:twoCellAnchor>
    <xdr:from>
      <xdr:col>8</xdr:col>
      <xdr:colOff>142875</xdr:colOff>
      <xdr:row>256</xdr:row>
      <xdr:rowOff>85725</xdr:rowOff>
    </xdr:from>
    <xdr:to>
      <xdr:col>8</xdr:col>
      <xdr:colOff>1474875</xdr:colOff>
      <xdr:row>256</xdr:row>
      <xdr:rowOff>1417725</xdr:rowOff>
    </xdr:to>
    <xdr:pic>
      <xdr:nvPicPr>
        <xdr:cNvPr id="13201" name="Имя " descr="Descr "/>
        <xdr:cNvPicPr>
          <a:picLocks noChangeAspect="1"/>
        </xdr:cNvPicPr>
      </xdr:nvPicPr>
      <xdr:blipFill>
        <a:blip xmlns:r="http://schemas.openxmlformats.org/officeDocument/2006/relationships" r:embed="rId85"/>
        <a:stretch>
          <a:fillRect/>
        </a:stretch>
      </xdr:blipFill>
      <xdr:spPr>
        <a:xfrm>
          <a:off x="5257800" y="42233850"/>
          <a:ext cx="1332000" cy="1332000"/>
        </a:xfrm>
        <a:prstGeom prst="rect">
          <a:avLst/>
        </a:prstGeom>
        <a:ln w="9525">
          <a:solidFill>
            <a:srgbClr val="000000"/>
          </a:solidFill>
          <a:prstDash val="solid"/>
        </a:ln>
      </xdr:spPr>
    </xdr:pic>
    <xdr:clientData/>
  </xdr:twoCellAnchor>
  <xdr:twoCellAnchor>
    <xdr:from>
      <xdr:col>8</xdr:col>
      <xdr:colOff>142875</xdr:colOff>
      <xdr:row>257</xdr:row>
      <xdr:rowOff>85725</xdr:rowOff>
    </xdr:from>
    <xdr:to>
      <xdr:col>8</xdr:col>
      <xdr:colOff>1474875</xdr:colOff>
      <xdr:row>257</xdr:row>
      <xdr:rowOff>1417725</xdr:rowOff>
    </xdr:to>
    <xdr:pic>
      <xdr:nvPicPr>
        <xdr:cNvPr id="13203" name="Имя " descr="Descr "/>
        <xdr:cNvPicPr>
          <a:picLocks noChangeAspect="1"/>
        </xdr:cNvPicPr>
      </xdr:nvPicPr>
      <xdr:blipFill>
        <a:blip xmlns:r="http://schemas.openxmlformats.org/officeDocument/2006/relationships" r:embed="rId86"/>
        <a:stretch>
          <a:fillRect/>
        </a:stretch>
      </xdr:blipFill>
      <xdr:spPr>
        <a:xfrm>
          <a:off x="5257800" y="45281850"/>
          <a:ext cx="1332000" cy="1332000"/>
        </a:xfrm>
        <a:prstGeom prst="rect">
          <a:avLst/>
        </a:prstGeom>
        <a:ln w="9525">
          <a:solidFill>
            <a:srgbClr val="000000"/>
          </a:solidFill>
          <a:prstDash val="solid"/>
        </a:ln>
      </xdr:spPr>
    </xdr:pic>
    <xdr:clientData/>
  </xdr:twoCellAnchor>
  <xdr:twoCellAnchor>
    <xdr:from>
      <xdr:col>8</xdr:col>
      <xdr:colOff>142875</xdr:colOff>
      <xdr:row>258</xdr:row>
      <xdr:rowOff>85725</xdr:rowOff>
    </xdr:from>
    <xdr:to>
      <xdr:col>8</xdr:col>
      <xdr:colOff>1474875</xdr:colOff>
      <xdr:row>258</xdr:row>
      <xdr:rowOff>1417725</xdr:rowOff>
    </xdr:to>
    <xdr:pic>
      <xdr:nvPicPr>
        <xdr:cNvPr id="13205" name="Имя " descr="Descr "/>
        <xdr:cNvPicPr>
          <a:picLocks noChangeAspect="1"/>
        </xdr:cNvPicPr>
      </xdr:nvPicPr>
      <xdr:blipFill>
        <a:blip xmlns:r="http://schemas.openxmlformats.org/officeDocument/2006/relationships" r:embed="rId87"/>
        <a:stretch>
          <a:fillRect/>
        </a:stretch>
      </xdr:blipFill>
      <xdr:spPr>
        <a:xfrm>
          <a:off x="5257800" y="48329850"/>
          <a:ext cx="1332000" cy="1332000"/>
        </a:xfrm>
        <a:prstGeom prst="rect">
          <a:avLst/>
        </a:prstGeom>
        <a:ln w="9525">
          <a:solidFill>
            <a:srgbClr val="000000"/>
          </a:solidFill>
          <a:prstDash val="solid"/>
        </a:ln>
      </xdr:spPr>
    </xdr:pic>
    <xdr:clientData/>
  </xdr:twoCellAnchor>
  <xdr:twoCellAnchor>
    <xdr:from>
      <xdr:col>8</xdr:col>
      <xdr:colOff>142875</xdr:colOff>
      <xdr:row>259</xdr:row>
      <xdr:rowOff>85725</xdr:rowOff>
    </xdr:from>
    <xdr:to>
      <xdr:col>8</xdr:col>
      <xdr:colOff>1474875</xdr:colOff>
      <xdr:row>259</xdr:row>
      <xdr:rowOff>1417725</xdr:rowOff>
    </xdr:to>
    <xdr:pic>
      <xdr:nvPicPr>
        <xdr:cNvPr id="13207" name="Имя " descr="Descr "/>
        <xdr:cNvPicPr>
          <a:picLocks noChangeAspect="1"/>
        </xdr:cNvPicPr>
      </xdr:nvPicPr>
      <xdr:blipFill>
        <a:blip xmlns:r="http://schemas.openxmlformats.org/officeDocument/2006/relationships" r:embed="rId88"/>
        <a:stretch>
          <a:fillRect/>
        </a:stretch>
      </xdr:blipFill>
      <xdr:spPr>
        <a:xfrm>
          <a:off x="5257800" y="51377850"/>
          <a:ext cx="1332000" cy="1332000"/>
        </a:xfrm>
        <a:prstGeom prst="rect">
          <a:avLst/>
        </a:prstGeom>
        <a:ln w="9525">
          <a:solidFill>
            <a:srgbClr val="000000"/>
          </a:solidFill>
          <a:prstDash val="solid"/>
        </a:ln>
      </xdr:spPr>
    </xdr:pic>
    <xdr:clientData/>
  </xdr:twoCellAnchor>
  <xdr:twoCellAnchor>
    <xdr:from>
      <xdr:col>8</xdr:col>
      <xdr:colOff>142875</xdr:colOff>
      <xdr:row>260</xdr:row>
      <xdr:rowOff>85725</xdr:rowOff>
    </xdr:from>
    <xdr:to>
      <xdr:col>8</xdr:col>
      <xdr:colOff>1474875</xdr:colOff>
      <xdr:row>260</xdr:row>
      <xdr:rowOff>1417725</xdr:rowOff>
    </xdr:to>
    <xdr:pic>
      <xdr:nvPicPr>
        <xdr:cNvPr id="13208" name="Имя " descr="Descr "/>
        <xdr:cNvPicPr>
          <a:picLocks noChangeAspect="1"/>
        </xdr:cNvPicPr>
      </xdr:nvPicPr>
      <xdr:blipFill>
        <a:blip xmlns:r="http://schemas.openxmlformats.org/officeDocument/2006/relationships" r:embed="rId89"/>
        <a:stretch>
          <a:fillRect/>
        </a:stretch>
      </xdr:blipFill>
      <xdr:spPr>
        <a:xfrm>
          <a:off x="5257800" y="52901850"/>
          <a:ext cx="1332000" cy="1332000"/>
        </a:xfrm>
        <a:prstGeom prst="rect">
          <a:avLst/>
        </a:prstGeom>
        <a:ln w="9525">
          <a:solidFill>
            <a:srgbClr val="000000"/>
          </a:solidFill>
          <a:prstDash val="solid"/>
        </a:ln>
      </xdr:spPr>
    </xdr:pic>
    <xdr:clientData/>
  </xdr:twoCellAnchor>
  <xdr:twoCellAnchor>
    <xdr:from>
      <xdr:col>8</xdr:col>
      <xdr:colOff>142875</xdr:colOff>
      <xdr:row>261</xdr:row>
      <xdr:rowOff>85725</xdr:rowOff>
    </xdr:from>
    <xdr:to>
      <xdr:col>8</xdr:col>
      <xdr:colOff>1474875</xdr:colOff>
      <xdr:row>261</xdr:row>
      <xdr:rowOff>1417725</xdr:rowOff>
    </xdr:to>
    <xdr:pic>
      <xdr:nvPicPr>
        <xdr:cNvPr id="13209" name="Имя " descr="Descr "/>
        <xdr:cNvPicPr>
          <a:picLocks noChangeAspect="1"/>
        </xdr:cNvPicPr>
      </xdr:nvPicPr>
      <xdr:blipFill>
        <a:blip xmlns:r="http://schemas.openxmlformats.org/officeDocument/2006/relationships" r:embed="rId90"/>
        <a:stretch>
          <a:fillRect/>
        </a:stretch>
      </xdr:blipFill>
      <xdr:spPr>
        <a:xfrm>
          <a:off x="5257800" y="54425850"/>
          <a:ext cx="1332000" cy="1332000"/>
        </a:xfrm>
        <a:prstGeom prst="rect">
          <a:avLst/>
        </a:prstGeom>
        <a:ln w="9525">
          <a:solidFill>
            <a:srgbClr val="000000"/>
          </a:solidFill>
          <a:prstDash val="solid"/>
        </a:ln>
      </xdr:spPr>
    </xdr:pic>
    <xdr:clientData/>
  </xdr:twoCellAnchor>
  <xdr:twoCellAnchor>
    <xdr:from>
      <xdr:col>8</xdr:col>
      <xdr:colOff>142875</xdr:colOff>
      <xdr:row>262</xdr:row>
      <xdr:rowOff>85725</xdr:rowOff>
    </xdr:from>
    <xdr:to>
      <xdr:col>8</xdr:col>
      <xdr:colOff>1474875</xdr:colOff>
      <xdr:row>262</xdr:row>
      <xdr:rowOff>1417725</xdr:rowOff>
    </xdr:to>
    <xdr:pic>
      <xdr:nvPicPr>
        <xdr:cNvPr id="13211" name="Имя " descr="Descr "/>
        <xdr:cNvPicPr>
          <a:picLocks noChangeAspect="1"/>
        </xdr:cNvPicPr>
      </xdr:nvPicPr>
      <xdr:blipFill>
        <a:blip xmlns:r="http://schemas.openxmlformats.org/officeDocument/2006/relationships" r:embed="rId91"/>
        <a:stretch>
          <a:fillRect/>
        </a:stretch>
      </xdr:blipFill>
      <xdr:spPr>
        <a:xfrm>
          <a:off x="5257800" y="57473850"/>
          <a:ext cx="1332000" cy="1332000"/>
        </a:xfrm>
        <a:prstGeom prst="rect">
          <a:avLst/>
        </a:prstGeom>
        <a:ln w="9525">
          <a:solidFill>
            <a:srgbClr val="000000"/>
          </a:solidFill>
          <a:prstDash val="solid"/>
        </a:ln>
      </xdr:spPr>
    </xdr:pic>
    <xdr:clientData/>
  </xdr:twoCellAnchor>
  <xdr:twoCellAnchor>
    <xdr:from>
      <xdr:col>8</xdr:col>
      <xdr:colOff>142875</xdr:colOff>
      <xdr:row>263</xdr:row>
      <xdr:rowOff>85725</xdr:rowOff>
    </xdr:from>
    <xdr:to>
      <xdr:col>8</xdr:col>
      <xdr:colOff>1474875</xdr:colOff>
      <xdr:row>263</xdr:row>
      <xdr:rowOff>1417725</xdr:rowOff>
    </xdr:to>
    <xdr:pic>
      <xdr:nvPicPr>
        <xdr:cNvPr id="13212" name="Имя " descr="Descr "/>
        <xdr:cNvPicPr>
          <a:picLocks noChangeAspect="1"/>
        </xdr:cNvPicPr>
      </xdr:nvPicPr>
      <xdr:blipFill>
        <a:blip xmlns:r="http://schemas.openxmlformats.org/officeDocument/2006/relationships" r:embed="rId92"/>
        <a:stretch>
          <a:fillRect/>
        </a:stretch>
      </xdr:blipFill>
      <xdr:spPr>
        <a:xfrm>
          <a:off x="5257800" y="58997850"/>
          <a:ext cx="1332000" cy="1332000"/>
        </a:xfrm>
        <a:prstGeom prst="rect">
          <a:avLst/>
        </a:prstGeom>
        <a:ln w="9525">
          <a:solidFill>
            <a:srgbClr val="000000"/>
          </a:solidFill>
          <a:prstDash val="solid"/>
        </a:ln>
      </xdr:spPr>
    </xdr:pic>
    <xdr:clientData/>
  </xdr:twoCellAnchor>
  <xdr:twoCellAnchor>
    <xdr:from>
      <xdr:col>8</xdr:col>
      <xdr:colOff>142875</xdr:colOff>
      <xdr:row>264</xdr:row>
      <xdr:rowOff>85725</xdr:rowOff>
    </xdr:from>
    <xdr:to>
      <xdr:col>8</xdr:col>
      <xdr:colOff>1474875</xdr:colOff>
      <xdr:row>264</xdr:row>
      <xdr:rowOff>1417725</xdr:rowOff>
    </xdr:to>
    <xdr:pic>
      <xdr:nvPicPr>
        <xdr:cNvPr id="13213" name="Имя " descr="Descr "/>
        <xdr:cNvPicPr>
          <a:picLocks noChangeAspect="1"/>
        </xdr:cNvPicPr>
      </xdr:nvPicPr>
      <xdr:blipFill>
        <a:blip xmlns:r="http://schemas.openxmlformats.org/officeDocument/2006/relationships" r:embed="rId93"/>
        <a:stretch>
          <a:fillRect/>
        </a:stretch>
      </xdr:blipFill>
      <xdr:spPr>
        <a:xfrm>
          <a:off x="5257800" y="60521850"/>
          <a:ext cx="1332000" cy="1332000"/>
        </a:xfrm>
        <a:prstGeom prst="rect">
          <a:avLst/>
        </a:prstGeom>
        <a:ln w="9525">
          <a:solidFill>
            <a:srgbClr val="000000"/>
          </a:solidFill>
          <a:prstDash val="solid"/>
        </a:ln>
      </xdr:spPr>
    </xdr:pic>
    <xdr:clientData/>
  </xdr:twoCellAnchor>
  <xdr:twoCellAnchor>
    <xdr:from>
      <xdr:col>8</xdr:col>
      <xdr:colOff>142875</xdr:colOff>
      <xdr:row>265</xdr:row>
      <xdr:rowOff>85725</xdr:rowOff>
    </xdr:from>
    <xdr:to>
      <xdr:col>8</xdr:col>
      <xdr:colOff>1474875</xdr:colOff>
      <xdr:row>265</xdr:row>
      <xdr:rowOff>1417725</xdr:rowOff>
    </xdr:to>
    <xdr:pic>
      <xdr:nvPicPr>
        <xdr:cNvPr id="13215" name="Имя " descr="Descr "/>
        <xdr:cNvPicPr>
          <a:picLocks noChangeAspect="1"/>
        </xdr:cNvPicPr>
      </xdr:nvPicPr>
      <xdr:blipFill>
        <a:blip xmlns:r="http://schemas.openxmlformats.org/officeDocument/2006/relationships" r:embed="rId94"/>
        <a:stretch>
          <a:fillRect/>
        </a:stretch>
      </xdr:blipFill>
      <xdr:spPr>
        <a:xfrm>
          <a:off x="5257800" y="63569850"/>
          <a:ext cx="1332000" cy="1332000"/>
        </a:xfrm>
        <a:prstGeom prst="rect">
          <a:avLst/>
        </a:prstGeom>
        <a:ln w="9525">
          <a:solidFill>
            <a:srgbClr val="000000"/>
          </a:solidFill>
          <a:prstDash val="solid"/>
        </a:ln>
      </xdr:spPr>
    </xdr:pic>
    <xdr:clientData/>
  </xdr:twoCellAnchor>
  <xdr:twoCellAnchor>
    <xdr:from>
      <xdr:col>8</xdr:col>
      <xdr:colOff>142875</xdr:colOff>
      <xdr:row>266</xdr:row>
      <xdr:rowOff>85725</xdr:rowOff>
    </xdr:from>
    <xdr:to>
      <xdr:col>8</xdr:col>
      <xdr:colOff>1474875</xdr:colOff>
      <xdr:row>266</xdr:row>
      <xdr:rowOff>1417725</xdr:rowOff>
    </xdr:to>
    <xdr:pic>
      <xdr:nvPicPr>
        <xdr:cNvPr id="13216" name="Имя " descr="Descr "/>
        <xdr:cNvPicPr>
          <a:picLocks noChangeAspect="1"/>
        </xdr:cNvPicPr>
      </xdr:nvPicPr>
      <xdr:blipFill>
        <a:blip xmlns:r="http://schemas.openxmlformats.org/officeDocument/2006/relationships" r:embed="rId95"/>
        <a:stretch>
          <a:fillRect/>
        </a:stretch>
      </xdr:blipFill>
      <xdr:spPr>
        <a:xfrm>
          <a:off x="5257800" y="65093850"/>
          <a:ext cx="1332000" cy="1332000"/>
        </a:xfrm>
        <a:prstGeom prst="rect">
          <a:avLst/>
        </a:prstGeom>
        <a:ln w="9525">
          <a:solidFill>
            <a:srgbClr val="000000"/>
          </a:solidFill>
          <a:prstDash val="solid"/>
        </a:ln>
      </xdr:spPr>
    </xdr:pic>
    <xdr:clientData/>
  </xdr:twoCellAnchor>
  <xdr:twoCellAnchor>
    <xdr:from>
      <xdr:col>8</xdr:col>
      <xdr:colOff>142875</xdr:colOff>
      <xdr:row>267</xdr:row>
      <xdr:rowOff>85725</xdr:rowOff>
    </xdr:from>
    <xdr:to>
      <xdr:col>8</xdr:col>
      <xdr:colOff>1474875</xdr:colOff>
      <xdr:row>267</xdr:row>
      <xdr:rowOff>1417725</xdr:rowOff>
    </xdr:to>
    <xdr:pic>
      <xdr:nvPicPr>
        <xdr:cNvPr id="13222" name="Имя " descr="Descr "/>
        <xdr:cNvPicPr>
          <a:picLocks noChangeAspect="1"/>
        </xdr:cNvPicPr>
      </xdr:nvPicPr>
      <xdr:blipFill>
        <a:blip xmlns:r="http://schemas.openxmlformats.org/officeDocument/2006/relationships" r:embed="rId96"/>
        <a:stretch>
          <a:fillRect/>
        </a:stretch>
      </xdr:blipFill>
      <xdr:spPr>
        <a:xfrm>
          <a:off x="5257800" y="74237850"/>
          <a:ext cx="1332000" cy="1332000"/>
        </a:xfrm>
        <a:prstGeom prst="rect">
          <a:avLst/>
        </a:prstGeom>
        <a:ln w="9525">
          <a:solidFill>
            <a:srgbClr val="000000"/>
          </a:solidFill>
          <a:prstDash val="solid"/>
        </a:ln>
      </xdr:spPr>
    </xdr:pic>
    <xdr:clientData/>
  </xdr:twoCellAnchor>
  <xdr:twoCellAnchor>
    <xdr:from>
      <xdr:col>8</xdr:col>
      <xdr:colOff>142875</xdr:colOff>
      <xdr:row>268</xdr:row>
      <xdr:rowOff>85725</xdr:rowOff>
    </xdr:from>
    <xdr:to>
      <xdr:col>8</xdr:col>
      <xdr:colOff>1474875</xdr:colOff>
      <xdr:row>268</xdr:row>
      <xdr:rowOff>1417725</xdr:rowOff>
    </xdr:to>
    <xdr:pic>
      <xdr:nvPicPr>
        <xdr:cNvPr id="13224" name="Имя " descr="Descr "/>
        <xdr:cNvPicPr>
          <a:picLocks noChangeAspect="1"/>
        </xdr:cNvPicPr>
      </xdr:nvPicPr>
      <xdr:blipFill>
        <a:blip xmlns:r="http://schemas.openxmlformats.org/officeDocument/2006/relationships" r:embed="rId97"/>
        <a:stretch>
          <a:fillRect/>
        </a:stretch>
      </xdr:blipFill>
      <xdr:spPr>
        <a:xfrm>
          <a:off x="5257800" y="77285850"/>
          <a:ext cx="1332000" cy="1332000"/>
        </a:xfrm>
        <a:prstGeom prst="rect">
          <a:avLst/>
        </a:prstGeom>
        <a:ln w="9525">
          <a:solidFill>
            <a:srgbClr val="000000"/>
          </a:solidFill>
          <a:prstDash val="solid"/>
        </a:ln>
      </xdr:spPr>
    </xdr:pic>
    <xdr:clientData/>
  </xdr:twoCellAnchor>
  <xdr:twoCellAnchor>
    <xdr:from>
      <xdr:col>8</xdr:col>
      <xdr:colOff>142875</xdr:colOff>
      <xdr:row>269</xdr:row>
      <xdr:rowOff>85725</xdr:rowOff>
    </xdr:from>
    <xdr:to>
      <xdr:col>8</xdr:col>
      <xdr:colOff>1474875</xdr:colOff>
      <xdr:row>269</xdr:row>
      <xdr:rowOff>1417725</xdr:rowOff>
    </xdr:to>
    <xdr:pic>
      <xdr:nvPicPr>
        <xdr:cNvPr id="13225" name="Имя " descr="Descr "/>
        <xdr:cNvPicPr>
          <a:picLocks noChangeAspect="1"/>
        </xdr:cNvPicPr>
      </xdr:nvPicPr>
      <xdr:blipFill>
        <a:blip xmlns:r="http://schemas.openxmlformats.org/officeDocument/2006/relationships" r:embed="rId98"/>
        <a:stretch>
          <a:fillRect/>
        </a:stretch>
      </xdr:blipFill>
      <xdr:spPr>
        <a:xfrm>
          <a:off x="5257800" y="78809850"/>
          <a:ext cx="1332000" cy="1332000"/>
        </a:xfrm>
        <a:prstGeom prst="rect">
          <a:avLst/>
        </a:prstGeom>
        <a:ln w="9525">
          <a:solidFill>
            <a:srgbClr val="000000"/>
          </a:solidFill>
          <a:prstDash val="solid"/>
        </a:ln>
      </xdr:spPr>
    </xdr:pic>
    <xdr:clientData/>
  </xdr:twoCellAnchor>
  <xdr:twoCellAnchor>
    <xdr:from>
      <xdr:col>8</xdr:col>
      <xdr:colOff>142875</xdr:colOff>
      <xdr:row>270</xdr:row>
      <xdr:rowOff>85725</xdr:rowOff>
    </xdr:from>
    <xdr:to>
      <xdr:col>8</xdr:col>
      <xdr:colOff>1474875</xdr:colOff>
      <xdr:row>270</xdr:row>
      <xdr:rowOff>1417725</xdr:rowOff>
    </xdr:to>
    <xdr:pic>
      <xdr:nvPicPr>
        <xdr:cNvPr id="13226" name="Имя " descr="Descr "/>
        <xdr:cNvPicPr>
          <a:picLocks noChangeAspect="1"/>
        </xdr:cNvPicPr>
      </xdr:nvPicPr>
      <xdr:blipFill>
        <a:blip xmlns:r="http://schemas.openxmlformats.org/officeDocument/2006/relationships" r:embed="rId99"/>
        <a:stretch>
          <a:fillRect/>
        </a:stretch>
      </xdr:blipFill>
      <xdr:spPr>
        <a:xfrm>
          <a:off x="5257800" y="80333850"/>
          <a:ext cx="1332000" cy="1332000"/>
        </a:xfrm>
        <a:prstGeom prst="rect">
          <a:avLst/>
        </a:prstGeom>
        <a:ln w="9525">
          <a:solidFill>
            <a:srgbClr val="000000"/>
          </a:solidFill>
          <a:prstDash val="solid"/>
        </a:ln>
      </xdr:spPr>
    </xdr:pic>
    <xdr:clientData/>
  </xdr:twoCellAnchor>
  <xdr:twoCellAnchor>
    <xdr:from>
      <xdr:col>8</xdr:col>
      <xdr:colOff>142875</xdr:colOff>
      <xdr:row>271</xdr:row>
      <xdr:rowOff>85725</xdr:rowOff>
    </xdr:from>
    <xdr:to>
      <xdr:col>8</xdr:col>
      <xdr:colOff>1474875</xdr:colOff>
      <xdr:row>271</xdr:row>
      <xdr:rowOff>1417725</xdr:rowOff>
    </xdr:to>
    <xdr:pic>
      <xdr:nvPicPr>
        <xdr:cNvPr id="13229" name="Имя " descr="Descr "/>
        <xdr:cNvPicPr>
          <a:picLocks noChangeAspect="1"/>
        </xdr:cNvPicPr>
      </xdr:nvPicPr>
      <xdr:blipFill>
        <a:blip xmlns:r="http://schemas.openxmlformats.org/officeDocument/2006/relationships" r:embed="rId100"/>
        <a:stretch>
          <a:fillRect/>
        </a:stretch>
      </xdr:blipFill>
      <xdr:spPr>
        <a:xfrm>
          <a:off x="5257800" y="84905850"/>
          <a:ext cx="1332000" cy="1332000"/>
        </a:xfrm>
        <a:prstGeom prst="rect">
          <a:avLst/>
        </a:prstGeom>
        <a:ln w="9525">
          <a:solidFill>
            <a:srgbClr val="000000"/>
          </a:solidFill>
          <a:prstDash val="solid"/>
        </a:ln>
      </xdr:spPr>
    </xdr:pic>
    <xdr:clientData/>
  </xdr:twoCellAnchor>
  <xdr:twoCellAnchor>
    <xdr:from>
      <xdr:col>8</xdr:col>
      <xdr:colOff>152400</xdr:colOff>
      <xdr:row>214</xdr:row>
      <xdr:rowOff>66675</xdr:rowOff>
    </xdr:from>
    <xdr:to>
      <xdr:col>8</xdr:col>
      <xdr:colOff>1484400</xdr:colOff>
      <xdr:row>214</xdr:row>
      <xdr:rowOff>1398675</xdr:rowOff>
    </xdr:to>
    <xdr:pic>
      <xdr:nvPicPr>
        <xdr:cNvPr id="13238" name="Имя " descr="Descr "/>
        <xdr:cNvPicPr>
          <a:picLocks noChangeAspect="1"/>
        </xdr:cNvPicPr>
      </xdr:nvPicPr>
      <xdr:blipFill>
        <a:blip xmlns:r="http://schemas.openxmlformats.org/officeDocument/2006/relationships" r:embed="rId101"/>
        <a:stretch>
          <a:fillRect/>
        </a:stretch>
      </xdr:blipFill>
      <xdr:spPr>
        <a:xfrm>
          <a:off x="5417820" y="14750415"/>
          <a:ext cx="1332000" cy="1332000"/>
        </a:xfrm>
        <a:prstGeom prst="rect">
          <a:avLst/>
        </a:prstGeom>
        <a:ln w="9525">
          <a:solidFill>
            <a:srgbClr val="000000"/>
          </a:solidFill>
          <a:prstDash val="solid"/>
        </a:ln>
      </xdr:spPr>
    </xdr:pic>
    <xdr:clientData/>
  </xdr:twoCellAnchor>
  <xdr:twoCellAnchor>
    <xdr:from>
      <xdr:col>8</xdr:col>
      <xdr:colOff>152400</xdr:colOff>
      <xdr:row>215</xdr:row>
      <xdr:rowOff>66675</xdr:rowOff>
    </xdr:from>
    <xdr:to>
      <xdr:col>8</xdr:col>
      <xdr:colOff>1484400</xdr:colOff>
      <xdr:row>215</xdr:row>
      <xdr:rowOff>1398675</xdr:rowOff>
    </xdr:to>
    <xdr:pic>
      <xdr:nvPicPr>
        <xdr:cNvPr id="13239" name="Имя " descr="Descr "/>
        <xdr:cNvPicPr>
          <a:picLocks noChangeAspect="1"/>
        </xdr:cNvPicPr>
      </xdr:nvPicPr>
      <xdr:blipFill>
        <a:blip xmlns:r="http://schemas.openxmlformats.org/officeDocument/2006/relationships" r:embed="rId102"/>
        <a:stretch>
          <a:fillRect/>
        </a:stretch>
      </xdr:blipFill>
      <xdr:spPr>
        <a:xfrm>
          <a:off x="5417820" y="16274415"/>
          <a:ext cx="1332000" cy="1332000"/>
        </a:xfrm>
        <a:prstGeom prst="rect">
          <a:avLst/>
        </a:prstGeom>
        <a:ln w="9525">
          <a:solidFill>
            <a:srgbClr val="000000"/>
          </a:solidFill>
          <a:prstDash val="solid"/>
        </a:ln>
      </xdr:spPr>
    </xdr:pic>
    <xdr:clientData/>
  </xdr:twoCellAnchor>
  <xdr:twoCellAnchor>
    <xdr:from>
      <xdr:col>8</xdr:col>
      <xdr:colOff>152400</xdr:colOff>
      <xdr:row>216</xdr:row>
      <xdr:rowOff>66675</xdr:rowOff>
    </xdr:from>
    <xdr:to>
      <xdr:col>8</xdr:col>
      <xdr:colOff>1484400</xdr:colOff>
      <xdr:row>216</xdr:row>
      <xdr:rowOff>1398675</xdr:rowOff>
    </xdr:to>
    <xdr:pic>
      <xdr:nvPicPr>
        <xdr:cNvPr id="13240" name="Имя " descr="Descr "/>
        <xdr:cNvPicPr>
          <a:picLocks noChangeAspect="1"/>
        </xdr:cNvPicPr>
      </xdr:nvPicPr>
      <xdr:blipFill>
        <a:blip xmlns:r="http://schemas.openxmlformats.org/officeDocument/2006/relationships" r:embed="rId103"/>
        <a:stretch>
          <a:fillRect/>
        </a:stretch>
      </xdr:blipFill>
      <xdr:spPr>
        <a:xfrm>
          <a:off x="5417820" y="17798415"/>
          <a:ext cx="1332000" cy="1332000"/>
        </a:xfrm>
        <a:prstGeom prst="rect">
          <a:avLst/>
        </a:prstGeom>
        <a:ln w="9525">
          <a:solidFill>
            <a:srgbClr val="000000"/>
          </a:solidFill>
          <a:prstDash val="solid"/>
        </a:ln>
      </xdr:spPr>
    </xdr:pic>
    <xdr:clientData/>
  </xdr:twoCellAnchor>
  <xdr:twoCellAnchor>
    <xdr:from>
      <xdr:col>8</xdr:col>
      <xdr:colOff>152400</xdr:colOff>
      <xdr:row>217</xdr:row>
      <xdr:rowOff>66675</xdr:rowOff>
    </xdr:from>
    <xdr:to>
      <xdr:col>8</xdr:col>
      <xdr:colOff>1484400</xdr:colOff>
      <xdr:row>217</xdr:row>
      <xdr:rowOff>1398675</xdr:rowOff>
    </xdr:to>
    <xdr:pic>
      <xdr:nvPicPr>
        <xdr:cNvPr id="13241" name="Имя " descr="Descr "/>
        <xdr:cNvPicPr>
          <a:picLocks noChangeAspect="1"/>
        </xdr:cNvPicPr>
      </xdr:nvPicPr>
      <xdr:blipFill>
        <a:blip xmlns:r="http://schemas.openxmlformats.org/officeDocument/2006/relationships" r:embed="rId104"/>
        <a:stretch>
          <a:fillRect/>
        </a:stretch>
      </xdr:blipFill>
      <xdr:spPr>
        <a:xfrm>
          <a:off x="5417820" y="19322415"/>
          <a:ext cx="1332000" cy="1332000"/>
        </a:xfrm>
        <a:prstGeom prst="rect">
          <a:avLst/>
        </a:prstGeom>
        <a:ln w="9525">
          <a:solidFill>
            <a:srgbClr val="000000"/>
          </a:solidFill>
          <a:prstDash val="solid"/>
        </a:ln>
      </xdr:spPr>
    </xdr:pic>
    <xdr:clientData/>
  </xdr:twoCellAnchor>
  <xdr:twoCellAnchor>
    <xdr:from>
      <xdr:col>8</xdr:col>
      <xdr:colOff>152400</xdr:colOff>
      <xdr:row>218</xdr:row>
      <xdr:rowOff>66675</xdr:rowOff>
    </xdr:from>
    <xdr:to>
      <xdr:col>8</xdr:col>
      <xdr:colOff>1484400</xdr:colOff>
      <xdr:row>218</xdr:row>
      <xdr:rowOff>1398675</xdr:rowOff>
    </xdr:to>
    <xdr:pic>
      <xdr:nvPicPr>
        <xdr:cNvPr id="13242" name="Имя " descr="Descr "/>
        <xdr:cNvPicPr>
          <a:picLocks noChangeAspect="1"/>
        </xdr:cNvPicPr>
      </xdr:nvPicPr>
      <xdr:blipFill>
        <a:blip xmlns:r="http://schemas.openxmlformats.org/officeDocument/2006/relationships" r:embed="rId105"/>
        <a:stretch>
          <a:fillRect/>
        </a:stretch>
      </xdr:blipFill>
      <xdr:spPr>
        <a:xfrm>
          <a:off x="5417820" y="20846415"/>
          <a:ext cx="1332000" cy="1332000"/>
        </a:xfrm>
        <a:prstGeom prst="rect">
          <a:avLst/>
        </a:prstGeom>
        <a:ln w="9525">
          <a:solidFill>
            <a:srgbClr val="000000"/>
          </a:solidFill>
          <a:prstDash val="solid"/>
        </a:ln>
      </xdr:spPr>
    </xdr:pic>
    <xdr:clientData/>
  </xdr:twoCellAnchor>
  <xdr:twoCellAnchor>
    <xdr:from>
      <xdr:col>8</xdr:col>
      <xdr:colOff>152400</xdr:colOff>
      <xdr:row>219</xdr:row>
      <xdr:rowOff>66675</xdr:rowOff>
    </xdr:from>
    <xdr:to>
      <xdr:col>8</xdr:col>
      <xdr:colOff>1484400</xdr:colOff>
      <xdr:row>219</xdr:row>
      <xdr:rowOff>1398675</xdr:rowOff>
    </xdr:to>
    <xdr:pic>
      <xdr:nvPicPr>
        <xdr:cNvPr id="13252" name="Имя " descr="Descr "/>
        <xdr:cNvPicPr>
          <a:picLocks noChangeAspect="1"/>
        </xdr:cNvPicPr>
      </xdr:nvPicPr>
      <xdr:blipFill>
        <a:blip xmlns:r="http://schemas.openxmlformats.org/officeDocument/2006/relationships" r:embed="rId106"/>
        <a:stretch>
          <a:fillRect/>
        </a:stretch>
      </xdr:blipFill>
      <xdr:spPr>
        <a:xfrm>
          <a:off x="5417820" y="36086415"/>
          <a:ext cx="1332000" cy="1332000"/>
        </a:xfrm>
        <a:prstGeom prst="rect">
          <a:avLst/>
        </a:prstGeom>
        <a:ln w="9525">
          <a:solidFill>
            <a:srgbClr val="000000"/>
          </a:solidFill>
          <a:prstDash val="solid"/>
        </a:ln>
      </xdr:spPr>
    </xdr:pic>
    <xdr:clientData/>
  </xdr:twoCellAnchor>
  <xdr:twoCellAnchor>
    <xdr:from>
      <xdr:col>8</xdr:col>
      <xdr:colOff>152400</xdr:colOff>
      <xdr:row>220</xdr:row>
      <xdr:rowOff>66675</xdr:rowOff>
    </xdr:from>
    <xdr:to>
      <xdr:col>8</xdr:col>
      <xdr:colOff>1484400</xdr:colOff>
      <xdr:row>220</xdr:row>
      <xdr:rowOff>1398675</xdr:rowOff>
    </xdr:to>
    <xdr:pic>
      <xdr:nvPicPr>
        <xdr:cNvPr id="13256" name="Имя " descr="Descr "/>
        <xdr:cNvPicPr>
          <a:picLocks noChangeAspect="1"/>
        </xdr:cNvPicPr>
      </xdr:nvPicPr>
      <xdr:blipFill>
        <a:blip xmlns:r="http://schemas.openxmlformats.org/officeDocument/2006/relationships" r:embed="rId107"/>
        <a:stretch>
          <a:fillRect/>
        </a:stretch>
      </xdr:blipFill>
      <xdr:spPr>
        <a:xfrm>
          <a:off x="5417820" y="42182415"/>
          <a:ext cx="1332000" cy="1332000"/>
        </a:xfrm>
        <a:prstGeom prst="rect">
          <a:avLst/>
        </a:prstGeom>
        <a:ln w="9525">
          <a:solidFill>
            <a:srgbClr val="000000"/>
          </a:solidFill>
          <a:prstDash val="solid"/>
        </a:ln>
      </xdr:spPr>
    </xdr:pic>
    <xdr:clientData/>
  </xdr:twoCellAnchor>
  <xdr:twoCellAnchor>
    <xdr:from>
      <xdr:col>8</xdr:col>
      <xdr:colOff>152400</xdr:colOff>
      <xdr:row>221</xdr:row>
      <xdr:rowOff>66675</xdr:rowOff>
    </xdr:from>
    <xdr:to>
      <xdr:col>8</xdr:col>
      <xdr:colOff>1484400</xdr:colOff>
      <xdr:row>221</xdr:row>
      <xdr:rowOff>1398675</xdr:rowOff>
    </xdr:to>
    <xdr:pic>
      <xdr:nvPicPr>
        <xdr:cNvPr id="13259" name="Имя " descr="Descr "/>
        <xdr:cNvPicPr>
          <a:picLocks noChangeAspect="1"/>
        </xdr:cNvPicPr>
      </xdr:nvPicPr>
      <xdr:blipFill>
        <a:blip xmlns:r="http://schemas.openxmlformats.org/officeDocument/2006/relationships" r:embed="rId108"/>
        <a:stretch>
          <a:fillRect/>
        </a:stretch>
      </xdr:blipFill>
      <xdr:spPr>
        <a:xfrm>
          <a:off x="5417820" y="46754415"/>
          <a:ext cx="1332000" cy="1332000"/>
        </a:xfrm>
        <a:prstGeom prst="rect">
          <a:avLst/>
        </a:prstGeom>
        <a:ln w="9525">
          <a:solidFill>
            <a:srgbClr val="000000"/>
          </a:solidFill>
          <a:prstDash val="solid"/>
        </a:ln>
      </xdr:spPr>
    </xdr:pic>
    <xdr:clientData/>
  </xdr:twoCellAnchor>
  <xdr:twoCellAnchor>
    <xdr:from>
      <xdr:col>8</xdr:col>
      <xdr:colOff>152400</xdr:colOff>
      <xdr:row>222</xdr:row>
      <xdr:rowOff>66675</xdr:rowOff>
    </xdr:from>
    <xdr:to>
      <xdr:col>8</xdr:col>
      <xdr:colOff>1484400</xdr:colOff>
      <xdr:row>222</xdr:row>
      <xdr:rowOff>1398675</xdr:rowOff>
    </xdr:to>
    <xdr:pic>
      <xdr:nvPicPr>
        <xdr:cNvPr id="13260" name="Имя " descr="Descr "/>
        <xdr:cNvPicPr>
          <a:picLocks noChangeAspect="1"/>
        </xdr:cNvPicPr>
      </xdr:nvPicPr>
      <xdr:blipFill>
        <a:blip xmlns:r="http://schemas.openxmlformats.org/officeDocument/2006/relationships" r:embed="rId109"/>
        <a:stretch>
          <a:fillRect/>
        </a:stretch>
      </xdr:blipFill>
      <xdr:spPr>
        <a:xfrm>
          <a:off x="5417820" y="48278415"/>
          <a:ext cx="1332000" cy="1332000"/>
        </a:xfrm>
        <a:prstGeom prst="rect">
          <a:avLst/>
        </a:prstGeom>
        <a:ln w="9525">
          <a:solidFill>
            <a:srgbClr val="000000"/>
          </a:solidFill>
          <a:prstDash val="solid"/>
        </a:ln>
      </xdr:spPr>
    </xdr:pic>
    <xdr:clientData/>
  </xdr:twoCellAnchor>
  <xdr:twoCellAnchor>
    <xdr:from>
      <xdr:col>8</xdr:col>
      <xdr:colOff>152400</xdr:colOff>
      <xdr:row>223</xdr:row>
      <xdr:rowOff>66675</xdr:rowOff>
    </xdr:from>
    <xdr:to>
      <xdr:col>8</xdr:col>
      <xdr:colOff>1484400</xdr:colOff>
      <xdr:row>223</xdr:row>
      <xdr:rowOff>1398675</xdr:rowOff>
    </xdr:to>
    <xdr:pic>
      <xdr:nvPicPr>
        <xdr:cNvPr id="13261" name="Имя " descr="Descr "/>
        <xdr:cNvPicPr>
          <a:picLocks noChangeAspect="1"/>
        </xdr:cNvPicPr>
      </xdr:nvPicPr>
      <xdr:blipFill>
        <a:blip xmlns:r="http://schemas.openxmlformats.org/officeDocument/2006/relationships" r:embed="rId110"/>
        <a:stretch>
          <a:fillRect/>
        </a:stretch>
      </xdr:blipFill>
      <xdr:spPr>
        <a:xfrm>
          <a:off x="5417820" y="49802415"/>
          <a:ext cx="1332000" cy="1332000"/>
        </a:xfrm>
        <a:prstGeom prst="rect">
          <a:avLst/>
        </a:prstGeom>
        <a:ln w="9525">
          <a:solidFill>
            <a:srgbClr val="000000"/>
          </a:solidFill>
          <a:prstDash val="solid"/>
        </a:ln>
      </xdr:spPr>
    </xdr:pic>
    <xdr:clientData/>
  </xdr:twoCellAnchor>
  <xdr:twoCellAnchor>
    <xdr:from>
      <xdr:col>8</xdr:col>
      <xdr:colOff>152400</xdr:colOff>
      <xdr:row>224</xdr:row>
      <xdr:rowOff>66675</xdr:rowOff>
    </xdr:from>
    <xdr:to>
      <xdr:col>8</xdr:col>
      <xdr:colOff>1484400</xdr:colOff>
      <xdr:row>224</xdr:row>
      <xdr:rowOff>1398675</xdr:rowOff>
    </xdr:to>
    <xdr:pic>
      <xdr:nvPicPr>
        <xdr:cNvPr id="13262" name="Имя " descr="Descr "/>
        <xdr:cNvPicPr>
          <a:picLocks noChangeAspect="1"/>
        </xdr:cNvPicPr>
      </xdr:nvPicPr>
      <xdr:blipFill>
        <a:blip xmlns:r="http://schemas.openxmlformats.org/officeDocument/2006/relationships" r:embed="rId111"/>
        <a:stretch>
          <a:fillRect/>
        </a:stretch>
      </xdr:blipFill>
      <xdr:spPr>
        <a:xfrm>
          <a:off x="5417820" y="51326415"/>
          <a:ext cx="1332000" cy="1332000"/>
        </a:xfrm>
        <a:prstGeom prst="rect">
          <a:avLst/>
        </a:prstGeom>
        <a:ln w="9525">
          <a:solidFill>
            <a:srgbClr val="000000"/>
          </a:solidFill>
          <a:prstDash val="solid"/>
        </a:ln>
      </xdr:spPr>
    </xdr:pic>
    <xdr:clientData/>
  </xdr:twoCellAnchor>
  <xdr:twoCellAnchor>
    <xdr:from>
      <xdr:col>8</xdr:col>
      <xdr:colOff>152400</xdr:colOff>
      <xdr:row>225</xdr:row>
      <xdr:rowOff>66675</xdr:rowOff>
    </xdr:from>
    <xdr:to>
      <xdr:col>8</xdr:col>
      <xdr:colOff>1484400</xdr:colOff>
      <xdr:row>225</xdr:row>
      <xdr:rowOff>1398675</xdr:rowOff>
    </xdr:to>
    <xdr:pic>
      <xdr:nvPicPr>
        <xdr:cNvPr id="13263" name="Имя " descr="Descr "/>
        <xdr:cNvPicPr>
          <a:picLocks noChangeAspect="1"/>
        </xdr:cNvPicPr>
      </xdr:nvPicPr>
      <xdr:blipFill>
        <a:blip xmlns:r="http://schemas.openxmlformats.org/officeDocument/2006/relationships" r:embed="rId112"/>
        <a:stretch>
          <a:fillRect/>
        </a:stretch>
      </xdr:blipFill>
      <xdr:spPr>
        <a:xfrm>
          <a:off x="5417820" y="52850415"/>
          <a:ext cx="1332000" cy="1332000"/>
        </a:xfrm>
        <a:prstGeom prst="rect">
          <a:avLst/>
        </a:prstGeom>
        <a:ln w="9525">
          <a:solidFill>
            <a:srgbClr val="000000"/>
          </a:solidFill>
          <a:prstDash val="solid"/>
        </a:ln>
      </xdr:spPr>
    </xdr:pic>
    <xdr:clientData/>
  </xdr:twoCellAnchor>
  <xdr:twoCellAnchor>
    <xdr:from>
      <xdr:col>8</xdr:col>
      <xdr:colOff>152400</xdr:colOff>
      <xdr:row>226</xdr:row>
      <xdr:rowOff>66675</xdr:rowOff>
    </xdr:from>
    <xdr:to>
      <xdr:col>8</xdr:col>
      <xdr:colOff>1484400</xdr:colOff>
      <xdr:row>226</xdr:row>
      <xdr:rowOff>1398675</xdr:rowOff>
    </xdr:to>
    <xdr:pic>
      <xdr:nvPicPr>
        <xdr:cNvPr id="13264" name="Имя " descr="Descr "/>
        <xdr:cNvPicPr>
          <a:picLocks noChangeAspect="1"/>
        </xdr:cNvPicPr>
      </xdr:nvPicPr>
      <xdr:blipFill>
        <a:blip xmlns:r="http://schemas.openxmlformats.org/officeDocument/2006/relationships" r:embed="rId113"/>
        <a:stretch>
          <a:fillRect/>
        </a:stretch>
      </xdr:blipFill>
      <xdr:spPr>
        <a:xfrm>
          <a:off x="5417820" y="54374415"/>
          <a:ext cx="1332000" cy="1332000"/>
        </a:xfrm>
        <a:prstGeom prst="rect">
          <a:avLst/>
        </a:prstGeom>
        <a:ln w="9525">
          <a:solidFill>
            <a:srgbClr val="000000"/>
          </a:solidFill>
          <a:prstDash val="solid"/>
        </a:ln>
      </xdr:spPr>
    </xdr:pic>
    <xdr:clientData/>
  </xdr:twoCellAnchor>
  <xdr:twoCellAnchor>
    <xdr:from>
      <xdr:col>8</xdr:col>
      <xdr:colOff>152400</xdr:colOff>
      <xdr:row>227</xdr:row>
      <xdr:rowOff>66675</xdr:rowOff>
    </xdr:from>
    <xdr:to>
      <xdr:col>8</xdr:col>
      <xdr:colOff>1484400</xdr:colOff>
      <xdr:row>227</xdr:row>
      <xdr:rowOff>1398675</xdr:rowOff>
    </xdr:to>
    <xdr:pic>
      <xdr:nvPicPr>
        <xdr:cNvPr id="13266" name="Имя " descr="Descr "/>
        <xdr:cNvPicPr>
          <a:picLocks noChangeAspect="1"/>
        </xdr:cNvPicPr>
      </xdr:nvPicPr>
      <xdr:blipFill>
        <a:blip xmlns:r="http://schemas.openxmlformats.org/officeDocument/2006/relationships" r:embed="rId114"/>
        <a:stretch>
          <a:fillRect/>
        </a:stretch>
      </xdr:blipFill>
      <xdr:spPr>
        <a:xfrm>
          <a:off x="5417820" y="57422415"/>
          <a:ext cx="1332000" cy="1332000"/>
        </a:xfrm>
        <a:prstGeom prst="rect">
          <a:avLst/>
        </a:prstGeom>
        <a:ln w="9525">
          <a:solidFill>
            <a:srgbClr val="000000"/>
          </a:solidFill>
          <a:prstDash val="solid"/>
        </a:ln>
      </xdr:spPr>
    </xdr:pic>
    <xdr:clientData/>
  </xdr:twoCellAnchor>
  <xdr:twoCellAnchor>
    <xdr:from>
      <xdr:col>8</xdr:col>
      <xdr:colOff>152400</xdr:colOff>
      <xdr:row>228</xdr:row>
      <xdr:rowOff>66675</xdr:rowOff>
    </xdr:from>
    <xdr:to>
      <xdr:col>8</xdr:col>
      <xdr:colOff>1484400</xdr:colOff>
      <xdr:row>228</xdr:row>
      <xdr:rowOff>1398675</xdr:rowOff>
    </xdr:to>
    <xdr:pic>
      <xdr:nvPicPr>
        <xdr:cNvPr id="13268" name="Имя " descr="Descr "/>
        <xdr:cNvPicPr>
          <a:picLocks noChangeAspect="1"/>
        </xdr:cNvPicPr>
      </xdr:nvPicPr>
      <xdr:blipFill>
        <a:blip xmlns:r="http://schemas.openxmlformats.org/officeDocument/2006/relationships" r:embed="rId115"/>
        <a:stretch>
          <a:fillRect/>
        </a:stretch>
      </xdr:blipFill>
      <xdr:spPr>
        <a:xfrm>
          <a:off x="5417820" y="60470415"/>
          <a:ext cx="1332000" cy="1332000"/>
        </a:xfrm>
        <a:prstGeom prst="rect">
          <a:avLst/>
        </a:prstGeom>
        <a:ln w="9525">
          <a:solidFill>
            <a:srgbClr val="000000"/>
          </a:solidFill>
          <a:prstDash val="solid"/>
        </a:ln>
      </xdr:spPr>
    </xdr:pic>
    <xdr:clientData/>
  </xdr:twoCellAnchor>
  <xdr:twoCellAnchor>
    <xdr:from>
      <xdr:col>8</xdr:col>
      <xdr:colOff>152400</xdr:colOff>
      <xdr:row>229</xdr:row>
      <xdr:rowOff>66675</xdr:rowOff>
    </xdr:from>
    <xdr:to>
      <xdr:col>8</xdr:col>
      <xdr:colOff>1484400</xdr:colOff>
      <xdr:row>229</xdr:row>
      <xdr:rowOff>1398675</xdr:rowOff>
    </xdr:to>
    <xdr:pic>
      <xdr:nvPicPr>
        <xdr:cNvPr id="13269" name="Имя " descr="Descr "/>
        <xdr:cNvPicPr>
          <a:picLocks noChangeAspect="1"/>
        </xdr:cNvPicPr>
      </xdr:nvPicPr>
      <xdr:blipFill>
        <a:blip xmlns:r="http://schemas.openxmlformats.org/officeDocument/2006/relationships" r:embed="rId116"/>
        <a:stretch>
          <a:fillRect/>
        </a:stretch>
      </xdr:blipFill>
      <xdr:spPr>
        <a:xfrm>
          <a:off x="5417820" y="61994415"/>
          <a:ext cx="1332000" cy="1332000"/>
        </a:xfrm>
        <a:prstGeom prst="rect">
          <a:avLst/>
        </a:prstGeom>
        <a:ln w="9525">
          <a:solidFill>
            <a:srgbClr val="000000"/>
          </a:solidFill>
          <a:prstDash val="solid"/>
        </a:ln>
      </xdr:spPr>
    </xdr:pic>
    <xdr:clientData/>
  </xdr:twoCellAnchor>
  <xdr:twoCellAnchor>
    <xdr:from>
      <xdr:col>8</xdr:col>
      <xdr:colOff>152400</xdr:colOff>
      <xdr:row>230</xdr:row>
      <xdr:rowOff>66675</xdr:rowOff>
    </xdr:from>
    <xdr:to>
      <xdr:col>8</xdr:col>
      <xdr:colOff>1484400</xdr:colOff>
      <xdr:row>230</xdr:row>
      <xdr:rowOff>1398675</xdr:rowOff>
    </xdr:to>
    <xdr:pic>
      <xdr:nvPicPr>
        <xdr:cNvPr id="13270" name="Имя " descr="Descr "/>
        <xdr:cNvPicPr>
          <a:picLocks noChangeAspect="1"/>
        </xdr:cNvPicPr>
      </xdr:nvPicPr>
      <xdr:blipFill>
        <a:blip xmlns:r="http://schemas.openxmlformats.org/officeDocument/2006/relationships" r:embed="rId117"/>
        <a:stretch>
          <a:fillRect/>
        </a:stretch>
      </xdr:blipFill>
      <xdr:spPr>
        <a:xfrm>
          <a:off x="5417820" y="63518415"/>
          <a:ext cx="1332000" cy="1332000"/>
        </a:xfrm>
        <a:prstGeom prst="rect">
          <a:avLst/>
        </a:prstGeom>
        <a:ln w="9525">
          <a:solidFill>
            <a:srgbClr val="000000"/>
          </a:solidFill>
          <a:prstDash val="solid"/>
        </a:ln>
      </xdr:spPr>
    </xdr:pic>
    <xdr:clientData/>
  </xdr:twoCellAnchor>
  <xdr:twoCellAnchor>
    <xdr:from>
      <xdr:col>8</xdr:col>
      <xdr:colOff>152400</xdr:colOff>
      <xdr:row>231</xdr:row>
      <xdr:rowOff>66675</xdr:rowOff>
    </xdr:from>
    <xdr:to>
      <xdr:col>8</xdr:col>
      <xdr:colOff>1484400</xdr:colOff>
      <xdr:row>231</xdr:row>
      <xdr:rowOff>1398675</xdr:rowOff>
    </xdr:to>
    <xdr:pic>
      <xdr:nvPicPr>
        <xdr:cNvPr id="13272" name="Имя " descr="Descr "/>
        <xdr:cNvPicPr>
          <a:picLocks noChangeAspect="1"/>
        </xdr:cNvPicPr>
      </xdr:nvPicPr>
      <xdr:blipFill>
        <a:blip xmlns:r="http://schemas.openxmlformats.org/officeDocument/2006/relationships" r:embed="rId118"/>
        <a:stretch>
          <a:fillRect/>
        </a:stretch>
      </xdr:blipFill>
      <xdr:spPr>
        <a:xfrm>
          <a:off x="5417820" y="66566415"/>
          <a:ext cx="1332000" cy="1332000"/>
        </a:xfrm>
        <a:prstGeom prst="rect">
          <a:avLst/>
        </a:prstGeom>
        <a:ln w="9525">
          <a:solidFill>
            <a:srgbClr val="000000"/>
          </a:solidFill>
          <a:prstDash val="solid"/>
        </a:ln>
      </xdr:spPr>
    </xdr:pic>
    <xdr:clientData/>
  </xdr:twoCellAnchor>
  <xdr:twoCellAnchor>
    <xdr:from>
      <xdr:col>8</xdr:col>
      <xdr:colOff>152400</xdr:colOff>
      <xdr:row>232</xdr:row>
      <xdr:rowOff>66675</xdr:rowOff>
    </xdr:from>
    <xdr:to>
      <xdr:col>8</xdr:col>
      <xdr:colOff>1484400</xdr:colOff>
      <xdr:row>232</xdr:row>
      <xdr:rowOff>1398675</xdr:rowOff>
    </xdr:to>
    <xdr:pic>
      <xdr:nvPicPr>
        <xdr:cNvPr id="13273" name="Имя " descr="Descr "/>
        <xdr:cNvPicPr>
          <a:picLocks noChangeAspect="1"/>
        </xdr:cNvPicPr>
      </xdr:nvPicPr>
      <xdr:blipFill>
        <a:blip xmlns:r="http://schemas.openxmlformats.org/officeDocument/2006/relationships" r:embed="rId119"/>
        <a:stretch>
          <a:fillRect/>
        </a:stretch>
      </xdr:blipFill>
      <xdr:spPr>
        <a:xfrm>
          <a:off x="5417820" y="68090415"/>
          <a:ext cx="1332000" cy="1332000"/>
        </a:xfrm>
        <a:prstGeom prst="rect">
          <a:avLst/>
        </a:prstGeom>
        <a:ln w="9525">
          <a:solidFill>
            <a:srgbClr val="000000"/>
          </a:solidFill>
          <a:prstDash val="solid"/>
        </a:ln>
      </xdr:spPr>
    </xdr:pic>
    <xdr:clientData/>
  </xdr:twoCellAnchor>
  <xdr:twoCellAnchor>
    <xdr:from>
      <xdr:col>8</xdr:col>
      <xdr:colOff>152400</xdr:colOff>
      <xdr:row>233</xdr:row>
      <xdr:rowOff>66675</xdr:rowOff>
    </xdr:from>
    <xdr:to>
      <xdr:col>8</xdr:col>
      <xdr:colOff>1484400</xdr:colOff>
      <xdr:row>233</xdr:row>
      <xdr:rowOff>1398675</xdr:rowOff>
    </xdr:to>
    <xdr:pic>
      <xdr:nvPicPr>
        <xdr:cNvPr id="13274" name="Имя " descr="Descr "/>
        <xdr:cNvPicPr>
          <a:picLocks noChangeAspect="1"/>
        </xdr:cNvPicPr>
      </xdr:nvPicPr>
      <xdr:blipFill>
        <a:blip xmlns:r="http://schemas.openxmlformats.org/officeDocument/2006/relationships" r:embed="rId120"/>
        <a:stretch>
          <a:fillRect/>
        </a:stretch>
      </xdr:blipFill>
      <xdr:spPr>
        <a:xfrm>
          <a:off x="5417820" y="69614415"/>
          <a:ext cx="1332000" cy="1332000"/>
        </a:xfrm>
        <a:prstGeom prst="rect">
          <a:avLst/>
        </a:prstGeom>
        <a:ln w="9525">
          <a:solidFill>
            <a:srgbClr val="000000"/>
          </a:solidFill>
          <a:prstDash val="solid"/>
        </a:ln>
      </xdr:spPr>
    </xdr:pic>
    <xdr:clientData/>
  </xdr:twoCellAnchor>
  <xdr:twoCellAnchor>
    <xdr:from>
      <xdr:col>8</xdr:col>
      <xdr:colOff>152400</xdr:colOff>
      <xdr:row>234</xdr:row>
      <xdr:rowOff>66675</xdr:rowOff>
    </xdr:from>
    <xdr:to>
      <xdr:col>8</xdr:col>
      <xdr:colOff>1484400</xdr:colOff>
      <xdr:row>234</xdr:row>
      <xdr:rowOff>1398675</xdr:rowOff>
    </xdr:to>
    <xdr:pic>
      <xdr:nvPicPr>
        <xdr:cNvPr id="13277" name="Имя " descr="Descr "/>
        <xdr:cNvPicPr>
          <a:picLocks noChangeAspect="1"/>
        </xdr:cNvPicPr>
      </xdr:nvPicPr>
      <xdr:blipFill>
        <a:blip xmlns:r="http://schemas.openxmlformats.org/officeDocument/2006/relationships" r:embed="rId121"/>
        <a:stretch>
          <a:fillRect/>
        </a:stretch>
      </xdr:blipFill>
      <xdr:spPr>
        <a:xfrm>
          <a:off x="5417820" y="74186415"/>
          <a:ext cx="1332000" cy="1332000"/>
        </a:xfrm>
        <a:prstGeom prst="rect">
          <a:avLst/>
        </a:prstGeom>
        <a:ln w="9525">
          <a:solidFill>
            <a:srgbClr val="000000"/>
          </a:solidFill>
          <a:prstDash val="solid"/>
        </a:ln>
      </xdr:spPr>
    </xdr:pic>
    <xdr:clientData/>
  </xdr:twoCellAnchor>
  <xdr:twoCellAnchor>
    <xdr:from>
      <xdr:col>8</xdr:col>
      <xdr:colOff>152400</xdr:colOff>
      <xdr:row>235</xdr:row>
      <xdr:rowOff>66675</xdr:rowOff>
    </xdr:from>
    <xdr:to>
      <xdr:col>8</xdr:col>
      <xdr:colOff>1484400</xdr:colOff>
      <xdr:row>235</xdr:row>
      <xdr:rowOff>1398675</xdr:rowOff>
    </xdr:to>
    <xdr:pic>
      <xdr:nvPicPr>
        <xdr:cNvPr id="13282" name="Имя " descr="Descr "/>
        <xdr:cNvPicPr>
          <a:picLocks noChangeAspect="1"/>
        </xdr:cNvPicPr>
      </xdr:nvPicPr>
      <xdr:blipFill>
        <a:blip xmlns:r="http://schemas.openxmlformats.org/officeDocument/2006/relationships" r:embed="rId122"/>
        <a:stretch>
          <a:fillRect/>
        </a:stretch>
      </xdr:blipFill>
      <xdr:spPr>
        <a:xfrm>
          <a:off x="5417820" y="81806415"/>
          <a:ext cx="1332000" cy="1332000"/>
        </a:xfrm>
        <a:prstGeom prst="rect">
          <a:avLst/>
        </a:prstGeom>
        <a:ln w="9525">
          <a:solidFill>
            <a:srgbClr val="000000"/>
          </a:solidFill>
          <a:prstDash val="solid"/>
        </a:ln>
      </xdr:spPr>
    </xdr:pic>
    <xdr:clientData/>
  </xdr:twoCellAnchor>
  <xdr:twoCellAnchor>
    <xdr:from>
      <xdr:col>8</xdr:col>
      <xdr:colOff>152400</xdr:colOff>
      <xdr:row>236</xdr:row>
      <xdr:rowOff>66675</xdr:rowOff>
    </xdr:from>
    <xdr:to>
      <xdr:col>8</xdr:col>
      <xdr:colOff>1484400</xdr:colOff>
      <xdr:row>236</xdr:row>
      <xdr:rowOff>1398675</xdr:rowOff>
    </xdr:to>
    <xdr:pic>
      <xdr:nvPicPr>
        <xdr:cNvPr id="13283" name="Имя " descr="Descr "/>
        <xdr:cNvPicPr>
          <a:picLocks noChangeAspect="1"/>
        </xdr:cNvPicPr>
      </xdr:nvPicPr>
      <xdr:blipFill>
        <a:blip xmlns:r="http://schemas.openxmlformats.org/officeDocument/2006/relationships" r:embed="rId123"/>
        <a:stretch>
          <a:fillRect/>
        </a:stretch>
      </xdr:blipFill>
      <xdr:spPr>
        <a:xfrm>
          <a:off x="5417820" y="83330415"/>
          <a:ext cx="1332000" cy="1332000"/>
        </a:xfrm>
        <a:prstGeom prst="rect">
          <a:avLst/>
        </a:prstGeom>
        <a:ln w="9525">
          <a:solidFill>
            <a:srgbClr val="000000"/>
          </a:solidFill>
          <a:prstDash val="solid"/>
        </a:ln>
      </xdr:spPr>
    </xdr:pic>
    <xdr:clientData/>
  </xdr:twoCellAnchor>
  <xdr:twoCellAnchor>
    <xdr:from>
      <xdr:col>8</xdr:col>
      <xdr:colOff>152400</xdr:colOff>
      <xdr:row>237</xdr:row>
      <xdr:rowOff>66675</xdr:rowOff>
    </xdr:from>
    <xdr:to>
      <xdr:col>8</xdr:col>
      <xdr:colOff>1484400</xdr:colOff>
      <xdr:row>237</xdr:row>
      <xdr:rowOff>1398675</xdr:rowOff>
    </xdr:to>
    <xdr:pic>
      <xdr:nvPicPr>
        <xdr:cNvPr id="13284" name="Имя " descr="Descr "/>
        <xdr:cNvPicPr>
          <a:picLocks noChangeAspect="1"/>
        </xdr:cNvPicPr>
      </xdr:nvPicPr>
      <xdr:blipFill>
        <a:blip xmlns:r="http://schemas.openxmlformats.org/officeDocument/2006/relationships" r:embed="rId124"/>
        <a:stretch>
          <a:fillRect/>
        </a:stretch>
      </xdr:blipFill>
      <xdr:spPr>
        <a:xfrm>
          <a:off x="5417820" y="84854415"/>
          <a:ext cx="1332000" cy="1332000"/>
        </a:xfrm>
        <a:prstGeom prst="rect">
          <a:avLst/>
        </a:prstGeom>
        <a:ln w="9525">
          <a:solidFill>
            <a:srgbClr val="000000"/>
          </a:solidFill>
          <a:prstDash val="solid"/>
        </a:ln>
      </xdr:spPr>
    </xdr:pic>
    <xdr:clientData/>
  </xdr:twoCellAnchor>
  <xdr:twoCellAnchor>
    <xdr:from>
      <xdr:col>8</xdr:col>
      <xdr:colOff>152400</xdr:colOff>
      <xdr:row>238</xdr:row>
      <xdr:rowOff>66675</xdr:rowOff>
    </xdr:from>
    <xdr:to>
      <xdr:col>8</xdr:col>
      <xdr:colOff>1484400</xdr:colOff>
      <xdr:row>238</xdr:row>
      <xdr:rowOff>1398675</xdr:rowOff>
    </xdr:to>
    <xdr:pic>
      <xdr:nvPicPr>
        <xdr:cNvPr id="13285" name="Имя " descr="Descr "/>
        <xdr:cNvPicPr>
          <a:picLocks noChangeAspect="1"/>
        </xdr:cNvPicPr>
      </xdr:nvPicPr>
      <xdr:blipFill>
        <a:blip xmlns:r="http://schemas.openxmlformats.org/officeDocument/2006/relationships" r:embed="rId125"/>
        <a:stretch>
          <a:fillRect/>
        </a:stretch>
      </xdr:blipFill>
      <xdr:spPr>
        <a:xfrm>
          <a:off x="5417820" y="86378415"/>
          <a:ext cx="1332000" cy="1332000"/>
        </a:xfrm>
        <a:prstGeom prst="rect">
          <a:avLst/>
        </a:prstGeom>
        <a:ln w="9525">
          <a:solidFill>
            <a:srgbClr val="000000"/>
          </a:solidFill>
          <a:prstDash val="solid"/>
        </a:ln>
      </xdr:spPr>
    </xdr:pic>
    <xdr:clientData/>
  </xdr:twoCellAnchor>
  <xdr:twoCellAnchor>
    <xdr:from>
      <xdr:col>8</xdr:col>
      <xdr:colOff>152400</xdr:colOff>
      <xdr:row>239</xdr:row>
      <xdr:rowOff>66675</xdr:rowOff>
    </xdr:from>
    <xdr:to>
      <xdr:col>8</xdr:col>
      <xdr:colOff>1484400</xdr:colOff>
      <xdr:row>239</xdr:row>
      <xdr:rowOff>1398675</xdr:rowOff>
    </xdr:to>
    <xdr:pic>
      <xdr:nvPicPr>
        <xdr:cNvPr id="13286" name="Имя " descr="Descr "/>
        <xdr:cNvPicPr>
          <a:picLocks noChangeAspect="1"/>
        </xdr:cNvPicPr>
      </xdr:nvPicPr>
      <xdr:blipFill>
        <a:blip xmlns:r="http://schemas.openxmlformats.org/officeDocument/2006/relationships" r:embed="rId126"/>
        <a:stretch>
          <a:fillRect/>
        </a:stretch>
      </xdr:blipFill>
      <xdr:spPr>
        <a:xfrm>
          <a:off x="5417820" y="87902415"/>
          <a:ext cx="1332000" cy="1332000"/>
        </a:xfrm>
        <a:prstGeom prst="rect">
          <a:avLst/>
        </a:prstGeom>
        <a:ln w="9525">
          <a:solidFill>
            <a:srgbClr val="000000"/>
          </a:solidFill>
          <a:prstDash val="solid"/>
        </a:ln>
      </xdr:spPr>
    </xdr:pic>
    <xdr:clientData/>
  </xdr:twoCellAnchor>
  <xdr:twoCellAnchor>
    <xdr:from>
      <xdr:col>8</xdr:col>
      <xdr:colOff>152400</xdr:colOff>
      <xdr:row>240</xdr:row>
      <xdr:rowOff>66675</xdr:rowOff>
    </xdr:from>
    <xdr:to>
      <xdr:col>8</xdr:col>
      <xdr:colOff>1484400</xdr:colOff>
      <xdr:row>240</xdr:row>
      <xdr:rowOff>1398675</xdr:rowOff>
    </xdr:to>
    <xdr:pic>
      <xdr:nvPicPr>
        <xdr:cNvPr id="13289" name="Имя " descr="Descr "/>
        <xdr:cNvPicPr>
          <a:picLocks noChangeAspect="1"/>
        </xdr:cNvPicPr>
      </xdr:nvPicPr>
      <xdr:blipFill>
        <a:blip xmlns:r="http://schemas.openxmlformats.org/officeDocument/2006/relationships" r:embed="rId127"/>
        <a:stretch>
          <a:fillRect/>
        </a:stretch>
      </xdr:blipFill>
      <xdr:spPr>
        <a:xfrm>
          <a:off x="5417820" y="92474415"/>
          <a:ext cx="1332000" cy="1332000"/>
        </a:xfrm>
        <a:prstGeom prst="rect">
          <a:avLst/>
        </a:prstGeom>
        <a:ln w="9525">
          <a:solidFill>
            <a:srgbClr val="000000"/>
          </a:solidFill>
          <a:prstDash val="solid"/>
        </a:ln>
      </xdr:spPr>
    </xdr:pic>
    <xdr:clientData/>
  </xdr:twoCellAnchor>
  <xdr:twoCellAnchor>
    <xdr:from>
      <xdr:col>8</xdr:col>
      <xdr:colOff>152400</xdr:colOff>
      <xdr:row>241</xdr:row>
      <xdr:rowOff>66675</xdr:rowOff>
    </xdr:from>
    <xdr:to>
      <xdr:col>8</xdr:col>
      <xdr:colOff>1484400</xdr:colOff>
      <xdr:row>241</xdr:row>
      <xdr:rowOff>1398675</xdr:rowOff>
    </xdr:to>
    <xdr:pic>
      <xdr:nvPicPr>
        <xdr:cNvPr id="13291" name="Имя " descr="Descr "/>
        <xdr:cNvPicPr>
          <a:picLocks noChangeAspect="1"/>
        </xdr:cNvPicPr>
      </xdr:nvPicPr>
      <xdr:blipFill>
        <a:blip xmlns:r="http://schemas.openxmlformats.org/officeDocument/2006/relationships" r:embed="rId128"/>
        <a:stretch>
          <a:fillRect/>
        </a:stretch>
      </xdr:blipFill>
      <xdr:spPr>
        <a:xfrm>
          <a:off x="5417820" y="95522415"/>
          <a:ext cx="1332000" cy="1332000"/>
        </a:xfrm>
        <a:prstGeom prst="rect">
          <a:avLst/>
        </a:prstGeom>
        <a:ln w="9525">
          <a:solidFill>
            <a:srgbClr val="000000"/>
          </a:solidFill>
          <a:prstDash val="solid"/>
        </a:ln>
      </xdr:spPr>
    </xdr:pic>
    <xdr:clientData/>
  </xdr:twoCellAnchor>
  <xdr:twoCellAnchor>
    <xdr:from>
      <xdr:col>8</xdr:col>
      <xdr:colOff>152400</xdr:colOff>
      <xdr:row>242</xdr:row>
      <xdr:rowOff>66675</xdr:rowOff>
    </xdr:from>
    <xdr:to>
      <xdr:col>8</xdr:col>
      <xdr:colOff>1484400</xdr:colOff>
      <xdr:row>242</xdr:row>
      <xdr:rowOff>1398675</xdr:rowOff>
    </xdr:to>
    <xdr:pic>
      <xdr:nvPicPr>
        <xdr:cNvPr id="13292" name="Имя " descr="Descr "/>
        <xdr:cNvPicPr>
          <a:picLocks noChangeAspect="1"/>
        </xdr:cNvPicPr>
      </xdr:nvPicPr>
      <xdr:blipFill>
        <a:blip xmlns:r="http://schemas.openxmlformats.org/officeDocument/2006/relationships" r:embed="rId129"/>
        <a:stretch>
          <a:fillRect/>
        </a:stretch>
      </xdr:blipFill>
      <xdr:spPr>
        <a:xfrm>
          <a:off x="5417820" y="97046415"/>
          <a:ext cx="1332000" cy="1332000"/>
        </a:xfrm>
        <a:prstGeom prst="rect">
          <a:avLst/>
        </a:prstGeom>
        <a:ln w="9525">
          <a:solidFill>
            <a:srgbClr val="000000"/>
          </a:solidFill>
          <a:prstDash val="solid"/>
        </a:ln>
      </xdr:spPr>
    </xdr:pic>
    <xdr:clientData/>
  </xdr:twoCellAnchor>
  <xdr:twoCellAnchor>
    <xdr:from>
      <xdr:col>8</xdr:col>
      <xdr:colOff>152400</xdr:colOff>
      <xdr:row>243</xdr:row>
      <xdr:rowOff>66675</xdr:rowOff>
    </xdr:from>
    <xdr:to>
      <xdr:col>8</xdr:col>
      <xdr:colOff>1484400</xdr:colOff>
      <xdr:row>243</xdr:row>
      <xdr:rowOff>1398675</xdr:rowOff>
    </xdr:to>
    <xdr:pic>
      <xdr:nvPicPr>
        <xdr:cNvPr id="13293" name="Имя " descr="Descr "/>
        <xdr:cNvPicPr>
          <a:picLocks noChangeAspect="1"/>
        </xdr:cNvPicPr>
      </xdr:nvPicPr>
      <xdr:blipFill>
        <a:blip xmlns:r="http://schemas.openxmlformats.org/officeDocument/2006/relationships" r:embed="rId130"/>
        <a:stretch>
          <a:fillRect/>
        </a:stretch>
      </xdr:blipFill>
      <xdr:spPr>
        <a:xfrm>
          <a:off x="5417820" y="98570415"/>
          <a:ext cx="1332000" cy="1332000"/>
        </a:xfrm>
        <a:prstGeom prst="rect">
          <a:avLst/>
        </a:prstGeom>
        <a:ln w="9525">
          <a:solidFill>
            <a:srgbClr val="000000"/>
          </a:solidFill>
          <a:prstDash val="solid"/>
        </a:ln>
      </xdr:spPr>
    </xdr:pic>
    <xdr:clientData/>
  </xdr:twoCellAnchor>
  <xdr:twoCellAnchor>
    <xdr:from>
      <xdr:col>8</xdr:col>
      <xdr:colOff>152400</xdr:colOff>
      <xdr:row>244</xdr:row>
      <xdr:rowOff>66675</xdr:rowOff>
    </xdr:from>
    <xdr:to>
      <xdr:col>8</xdr:col>
      <xdr:colOff>1484400</xdr:colOff>
      <xdr:row>244</xdr:row>
      <xdr:rowOff>1398675</xdr:rowOff>
    </xdr:to>
    <xdr:pic>
      <xdr:nvPicPr>
        <xdr:cNvPr id="13295" name="Имя " descr="Descr "/>
        <xdr:cNvPicPr>
          <a:picLocks noChangeAspect="1"/>
        </xdr:cNvPicPr>
      </xdr:nvPicPr>
      <xdr:blipFill>
        <a:blip xmlns:r="http://schemas.openxmlformats.org/officeDocument/2006/relationships" r:embed="rId131"/>
        <a:stretch>
          <a:fillRect/>
        </a:stretch>
      </xdr:blipFill>
      <xdr:spPr>
        <a:xfrm>
          <a:off x="5417820" y="101618415"/>
          <a:ext cx="1332000" cy="1332000"/>
        </a:xfrm>
        <a:prstGeom prst="rect">
          <a:avLst/>
        </a:prstGeom>
        <a:ln w="9525">
          <a:solidFill>
            <a:srgbClr val="000000"/>
          </a:solidFill>
          <a:prstDash val="solid"/>
        </a:ln>
      </xdr:spPr>
    </xdr:pic>
    <xdr:clientData/>
  </xdr:twoCellAnchor>
  <xdr:twoCellAnchor>
    <xdr:from>
      <xdr:col>8</xdr:col>
      <xdr:colOff>152400</xdr:colOff>
      <xdr:row>245</xdr:row>
      <xdr:rowOff>66675</xdr:rowOff>
    </xdr:from>
    <xdr:to>
      <xdr:col>8</xdr:col>
      <xdr:colOff>1484400</xdr:colOff>
      <xdr:row>245</xdr:row>
      <xdr:rowOff>1398675</xdr:rowOff>
    </xdr:to>
    <xdr:pic>
      <xdr:nvPicPr>
        <xdr:cNvPr id="13308" name="Имя " descr="Descr "/>
        <xdr:cNvPicPr>
          <a:picLocks noChangeAspect="1"/>
        </xdr:cNvPicPr>
      </xdr:nvPicPr>
      <xdr:blipFill>
        <a:blip xmlns:r="http://schemas.openxmlformats.org/officeDocument/2006/relationships" r:embed="rId132"/>
        <a:stretch>
          <a:fillRect/>
        </a:stretch>
      </xdr:blipFill>
      <xdr:spPr>
        <a:xfrm>
          <a:off x="5417820" y="121430415"/>
          <a:ext cx="1332000" cy="1332000"/>
        </a:xfrm>
        <a:prstGeom prst="rect">
          <a:avLst/>
        </a:prstGeom>
        <a:ln w="9525">
          <a:solidFill>
            <a:srgbClr val="000000"/>
          </a:solidFill>
          <a:prstDash val="solid"/>
        </a:ln>
      </xdr:spPr>
    </xdr:pic>
    <xdr:clientData/>
  </xdr:twoCellAnchor>
  <xdr:twoCellAnchor>
    <xdr:from>
      <xdr:col>8</xdr:col>
      <xdr:colOff>123825</xdr:colOff>
      <xdr:row>186</xdr:row>
      <xdr:rowOff>104775</xdr:rowOff>
    </xdr:from>
    <xdr:to>
      <xdr:col>8</xdr:col>
      <xdr:colOff>1455825</xdr:colOff>
      <xdr:row>186</xdr:row>
      <xdr:rowOff>1436775</xdr:rowOff>
    </xdr:to>
    <xdr:pic>
      <xdr:nvPicPr>
        <xdr:cNvPr id="13311" name="Имя " descr="Descr "/>
        <xdr:cNvPicPr>
          <a:picLocks noChangeAspect="1"/>
        </xdr:cNvPicPr>
      </xdr:nvPicPr>
      <xdr:blipFill>
        <a:blip xmlns:r="http://schemas.openxmlformats.org/officeDocument/2006/relationships" r:embed="rId133"/>
        <a:stretch>
          <a:fillRect/>
        </a:stretch>
      </xdr:blipFill>
      <xdr:spPr>
        <a:xfrm>
          <a:off x="5389245" y="4120515"/>
          <a:ext cx="1332000" cy="1332000"/>
        </a:xfrm>
        <a:prstGeom prst="rect">
          <a:avLst/>
        </a:prstGeom>
        <a:ln w="9525">
          <a:solidFill>
            <a:srgbClr val="000000"/>
          </a:solidFill>
          <a:prstDash val="solid"/>
        </a:ln>
      </xdr:spPr>
    </xdr:pic>
    <xdr:clientData/>
  </xdr:twoCellAnchor>
  <xdr:twoCellAnchor>
    <xdr:from>
      <xdr:col>8</xdr:col>
      <xdr:colOff>123825</xdr:colOff>
      <xdr:row>187</xdr:row>
      <xdr:rowOff>104775</xdr:rowOff>
    </xdr:from>
    <xdr:to>
      <xdr:col>8</xdr:col>
      <xdr:colOff>1455825</xdr:colOff>
      <xdr:row>187</xdr:row>
      <xdr:rowOff>1436775</xdr:rowOff>
    </xdr:to>
    <xdr:pic>
      <xdr:nvPicPr>
        <xdr:cNvPr id="13312" name="Имя " descr="Descr "/>
        <xdr:cNvPicPr>
          <a:picLocks noChangeAspect="1"/>
        </xdr:cNvPicPr>
      </xdr:nvPicPr>
      <xdr:blipFill>
        <a:blip xmlns:r="http://schemas.openxmlformats.org/officeDocument/2006/relationships" r:embed="rId134"/>
        <a:stretch>
          <a:fillRect/>
        </a:stretch>
      </xdr:blipFill>
      <xdr:spPr>
        <a:xfrm>
          <a:off x="5389245" y="5644515"/>
          <a:ext cx="1332000" cy="1332000"/>
        </a:xfrm>
        <a:prstGeom prst="rect">
          <a:avLst/>
        </a:prstGeom>
        <a:ln w="9525">
          <a:solidFill>
            <a:srgbClr val="000000"/>
          </a:solidFill>
          <a:prstDash val="solid"/>
        </a:ln>
      </xdr:spPr>
    </xdr:pic>
    <xdr:clientData/>
  </xdr:twoCellAnchor>
  <xdr:twoCellAnchor>
    <xdr:from>
      <xdr:col>8</xdr:col>
      <xdr:colOff>123825</xdr:colOff>
      <xdr:row>188</xdr:row>
      <xdr:rowOff>104775</xdr:rowOff>
    </xdr:from>
    <xdr:to>
      <xdr:col>8</xdr:col>
      <xdr:colOff>1455825</xdr:colOff>
      <xdr:row>188</xdr:row>
      <xdr:rowOff>1436775</xdr:rowOff>
    </xdr:to>
    <xdr:pic>
      <xdr:nvPicPr>
        <xdr:cNvPr id="13313" name="Имя " descr="Descr "/>
        <xdr:cNvPicPr>
          <a:picLocks noChangeAspect="1"/>
        </xdr:cNvPicPr>
      </xdr:nvPicPr>
      <xdr:blipFill>
        <a:blip xmlns:r="http://schemas.openxmlformats.org/officeDocument/2006/relationships" r:embed="rId135"/>
        <a:stretch>
          <a:fillRect/>
        </a:stretch>
      </xdr:blipFill>
      <xdr:spPr>
        <a:xfrm>
          <a:off x="5389245" y="7168515"/>
          <a:ext cx="1332000" cy="1332000"/>
        </a:xfrm>
        <a:prstGeom prst="rect">
          <a:avLst/>
        </a:prstGeom>
        <a:ln w="9525">
          <a:solidFill>
            <a:srgbClr val="000000"/>
          </a:solidFill>
          <a:prstDash val="solid"/>
        </a:ln>
      </xdr:spPr>
    </xdr:pic>
    <xdr:clientData/>
  </xdr:twoCellAnchor>
  <xdr:twoCellAnchor>
    <xdr:from>
      <xdr:col>8</xdr:col>
      <xdr:colOff>123825</xdr:colOff>
      <xdr:row>189</xdr:row>
      <xdr:rowOff>104775</xdr:rowOff>
    </xdr:from>
    <xdr:to>
      <xdr:col>8</xdr:col>
      <xdr:colOff>1455825</xdr:colOff>
      <xdr:row>189</xdr:row>
      <xdr:rowOff>1436775</xdr:rowOff>
    </xdr:to>
    <xdr:pic>
      <xdr:nvPicPr>
        <xdr:cNvPr id="13317" name="Имя " descr="Descr "/>
        <xdr:cNvPicPr>
          <a:picLocks noChangeAspect="1"/>
        </xdr:cNvPicPr>
      </xdr:nvPicPr>
      <xdr:blipFill>
        <a:blip xmlns:r="http://schemas.openxmlformats.org/officeDocument/2006/relationships" r:embed="rId136"/>
        <a:stretch>
          <a:fillRect/>
        </a:stretch>
      </xdr:blipFill>
      <xdr:spPr>
        <a:xfrm>
          <a:off x="5389245" y="13264515"/>
          <a:ext cx="1332000" cy="1332000"/>
        </a:xfrm>
        <a:prstGeom prst="rect">
          <a:avLst/>
        </a:prstGeom>
        <a:ln w="9525">
          <a:solidFill>
            <a:srgbClr val="000000"/>
          </a:solidFill>
          <a:prstDash val="solid"/>
        </a:ln>
      </xdr:spPr>
    </xdr:pic>
    <xdr:clientData/>
  </xdr:twoCellAnchor>
  <xdr:twoCellAnchor>
    <xdr:from>
      <xdr:col>8</xdr:col>
      <xdr:colOff>123825</xdr:colOff>
      <xdr:row>190</xdr:row>
      <xdr:rowOff>104775</xdr:rowOff>
    </xdr:from>
    <xdr:to>
      <xdr:col>8</xdr:col>
      <xdr:colOff>1455825</xdr:colOff>
      <xdr:row>190</xdr:row>
      <xdr:rowOff>1436775</xdr:rowOff>
    </xdr:to>
    <xdr:pic>
      <xdr:nvPicPr>
        <xdr:cNvPr id="13319" name="Имя " descr="Descr "/>
        <xdr:cNvPicPr>
          <a:picLocks noChangeAspect="1"/>
        </xdr:cNvPicPr>
      </xdr:nvPicPr>
      <xdr:blipFill>
        <a:blip xmlns:r="http://schemas.openxmlformats.org/officeDocument/2006/relationships" r:embed="rId137"/>
        <a:stretch>
          <a:fillRect/>
        </a:stretch>
      </xdr:blipFill>
      <xdr:spPr>
        <a:xfrm>
          <a:off x="5389245" y="16312515"/>
          <a:ext cx="1332000" cy="1332000"/>
        </a:xfrm>
        <a:prstGeom prst="rect">
          <a:avLst/>
        </a:prstGeom>
        <a:ln w="9525">
          <a:solidFill>
            <a:srgbClr val="000000"/>
          </a:solidFill>
          <a:prstDash val="solid"/>
        </a:ln>
      </xdr:spPr>
    </xdr:pic>
    <xdr:clientData/>
  </xdr:twoCellAnchor>
  <xdr:twoCellAnchor>
    <xdr:from>
      <xdr:col>8</xdr:col>
      <xdr:colOff>123825</xdr:colOff>
      <xdr:row>191</xdr:row>
      <xdr:rowOff>104775</xdr:rowOff>
    </xdr:from>
    <xdr:to>
      <xdr:col>8</xdr:col>
      <xdr:colOff>1455825</xdr:colOff>
      <xdr:row>191</xdr:row>
      <xdr:rowOff>1436775</xdr:rowOff>
    </xdr:to>
    <xdr:pic>
      <xdr:nvPicPr>
        <xdr:cNvPr id="13320" name="Имя " descr="Descr "/>
        <xdr:cNvPicPr>
          <a:picLocks noChangeAspect="1"/>
        </xdr:cNvPicPr>
      </xdr:nvPicPr>
      <xdr:blipFill>
        <a:blip xmlns:r="http://schemas.openxmlformats.org/officeDocument/2006/relationships" r:embed="rId138"/>
        <a:stretch>
          <a:fillRect/>
        </a:stretch>
      </xdr:blipFill>
      <xdr:spPr>
        <a:xfrm>
          <a:off x="5389245" y="17836515"/>
          <a:ext cx="1332000" cy="1332000"/>
        </a:xfrm>
        <a:prstGeom prst="rect">
          <a:avLst/>
        </a:prstGeom>
        <a:ln w="9525">
          <a:solidFill>
            <a:srgbClr val="000000"/>
          </a:solidFill>
          <a:prstDash val="solid"/>
        </a:ln>
      </xdr:spPr>
    </xdr:pic>
    <xdr:clientData/>
  </xdr:twoCellAnchor>
  <xdr:twoCellAnchor>
    <xdr:from>
      <xdr:col>8</xdr:col>
      <xdr:colOff>123825</xdr:colOff>
      <xdr:row>192</xdr:row>
      <xdr:rowOff>104775</xdr:rowOff>
    </xdr:from>
    <xdr:to>
      <xdr:col>8</xdr:col>
      <xdr:colOff>1455825</xdr:colOff>
      <xdr:row>192</xdr:row>
      <xdr:rowOff>1436775</xdr:rowOff>
    </xdr:to>
    <xdr:pic>
      <xdr:nvPicPr>
        <xdr:cNvPr id="13323" name="Имя " descr="Descr "/>
        <xdr:cNvPicPr>
          <a:picLocks noChangeAspect="1"/>
        </xdr:cNvPicPr>
      </xdr:nvPicPr>
      <xdr:blipFill>
        <a:blip xmlns:r="http://schemas.openxmlformats.org/officeDocument/2006/relationships" r:embed="rId139"/>
        <a:stretch>
          <a:fillRect/>
        </a:stretch>
      </xdr:blipFill>
      <xdr:spPr>
        <a:xfrm>
          <a:off x="5389245" y="22408515"/>
          <a:ext cx="1332000" cy="1332000"/>
        </a:xfrm>
        <a:prstGeom prst="rect">
          <a:avLst/>
        </a:prstGeom>
        <a:ln w="9525">
          <a:solidFill>
            <a:srgbClr val="000000"/>
          </a:solidFill>
          <a:prstDash val="solid"/>
        </a:ln>
      </xdr:spPr>
    </xdr:pic>
    <xdr:clientData/>
  </xdr:twoCellAnchor>
  <xdr:twoCellAnchor>
    <xdr:from>
      <xdr:col>8</xdr:col>
      <xdr:colOff>123825</xdr:colOff>
      <xdr:row>193</xdr:row>
      <xdr:rowOff>104775</xdr:rowOff>
    </xdr:from>
    <xdr:to>
      <xdr:col>8</xdr:col>
      <xdr:colOff>1455825</xdr:colOff>
      <xdr:row>193</xdr:row>
      <xdr:rowOff>1436775</xdr:rowOff>
    </xdr:to>
    <xdr:pic>
      <xdr:nvPicPr>
        <xdr:cNvPr id="13324" name="Имя " descr="Descr "/>
        <xdr:cNvPicPr>
          <a:picLocks noChangeAspect="1"/>
        </xdr:cNvPicPr>
      </xdr:nvPicPr>
      <xdr:blipFill>
        <a:blip xmlns:r="http://schemas.openxmlformats.org/officeDocument/2006/relationships" r:embed="rId140"/>
        <a:stretch>
          <a:fillRect/>
        </a:stretch>
      </xdr:blipFill>
      <xdr:spPr>
        <a:xfrm>
          <a:off x="5389245" y="23932515"/>
          <a:ext cx="1332000" cy="1332000"/>
        </a:xfrm>
        <a:prstGeom prst="rect">
          <a:avLst/>
        </a:prstGeom>
        <a:ln w="9525">
          <a:solidFill>
            <a:srgbClr val="000000"/>
          </a:solidFill>
          <a:prstDash val="solid"/>
        </a:ln>
      </xdr:spPr>
    </xdr:pic>
    <xdr:clientData/>
  </xdr:twoCellAnchor>
  <xdr:twoCellAnchor>
    <xdr:from>
      <xdr:col>8</xdr:col>
      <xdr:colOff>123825</xdr:colOff>
      <xdr:row>194</xdr:row>
      <xdr:rowOff>104775</xdr:rowOff>
    </xdr:from>
    <xdr:to>
      <xdr:col>8</xdr:col>
      <xdr:colOff>1455825</xdr:colOff>
      <xdr:row>194</xdr:row>
      <xdr:rowOff>1436775</xdr:rowOff>
    </xdr:to>
    <xdr:pic>
      <xdr:nvPicPr>
        <xdr:cNvPr id="13327" name="Имя " descr="Descr "/>
        <xdr:cNvPicPr>
          <a:picLocks noChangeAspect="1"/>
        </xdr:cNvPicPr>
      </xdr:nvPicPr>
      <xdr:blipFill>
        <a:blip xmlns:r="http://schemas.openxmlformats.org/officeDocument/2006/relationships" r:embed="rId141"/>
        <a:stretch>
          <a:fillRect/>
        </a:stretch>
      </xdr:blipFill>
      <xdr:spPr>
        <a:xfrm>
          <a:off x="5389245" y="28504515"/>
          <a:ext cx="1332000" cy="1332000"/>
        </a:xfrm>
        <a:prstGeom prst="rect">
          <a:avLst/>
        </a:prstGeom>
        <a:ln w="9525">
          <a:solidFill>
            <a:srgbClr val="000000"/>
          </a:solidFill>
          <a:prstDash val="solid"/>
        </a:ln>
      </xdr:spPr>
    </xdr:pic>
    <xdr:clientData/>
  </xdr:twoCellAnchor>
  <xdr:twoCellAnchor>
    <xdr:from>
      <xdr:col>8</xdr:col>
      <xdr:colOff>123825</xdr:colOff>
      <xdr:row>195</xdr:row>
      <xdr:rowOff>104775</xdr:rowOff>
    </xdr:from>
    <xdr:to>
      <xdr:col>8</xdr:col>
      <xdr:colOff>1455825</xdr:colOff>
      <xdr:row>195</xdr:row>
      <xdr:rowOff>1436775</xdr:rowOff>
    </xdr:to>
    <xdr:pic>
      <xdr:nvPicPr>
        <xdr:cNvPr id="13328" name="Имя " descr="Descr "/>
        <xdr:cNvPicPr>
          <a:picLocks noChangeAspect="1"/>
        </xdr:cNvPicPr>
      </xdr:nvPicPr>
      <xdr:blipFill>
        <a:blip xmlns:r="http://schemas.openxmlformats.org/officeDocument/2006/relationships" r:embed="rId142"/>
        <a:stretch>
          <a:fillRect/>
        </a:stretch>
      </xdr:blipFill>
      <xdr:spPr>
        <a:xfrm>
          <a:off x="5389245" y="30028515"/>
          <a:ext cx="1332000" cy="1332000"/>
        </a:xfrm>
        <a:prstGeom prst="rect">
          <a:avLst/>
        </a:prstGeom>
        <a:ln w="9525">
          <a:solidFill>
            <a:srgbClr val="000000"/>
          </a:solidFill>
          <a:prstDash val="solid"/>
        </a:ln>
      </xdr:spPr>
    </xdr:pic>
    <xdr:clientData/>
  </xdr:twoCellAnchor>
  <xdr:twoCellAnchor>
    <xdr:from>
      <xdr:col>8</xdr:col>
      <xdr:colOff>123825</xdr:colOff>
      <xdr:row>196</xdr:row>
      <xdr:rowOff>104775</xdr:rowOff>
    </xdr:from>
    <xdr:to>
      <xdr:col>8</xdr:col>
      <xdr:colOff>1455825</xdr:colOff>
      <xdr:row>196</xdr:row>
      <xdr:rowOff>1436775</xdr:rowOff>
    </xdr:to>
    <xdr:pic>
      <xdr:nvPicPr>
        <xdr:cNvPr id="13329" name="Имя " descr="Descr "/>
        <xdr:cNvPicPr>
          <a:picLocks noChangeAspect="1"/>
        </xdr:cNvPicPr>
      </xdr:nvPicPr>
      <xdr:blipFill>
        <a:blip xmlns:r="http://schemas.openxmlformats.org/officeDocument/2006/relationships" r:embed="rId143"/>
        <a:stretch>
          <a:fillRect/>
        </a:stretch>
      </xdr:blipFill>
      <xdr:spPr>
        <a:xfrm>
          <a:off x="5389245" y="31552515"/>
          <a:ext cx="1332000" cy="1332000"/>
        </a:xfrm>
        <a:prstGeom prst="rect">
          <a:avLst/>
        </a:prstGeom>
        <a:ln w="9525">
          <a:solidFill>
            <a:srgbClr val="000000"/>
          </a:solidFill>
          <a:prstDash val="solid"/>
        </a:ln>
      </xdr:spPr>
    </xdr:pic>
    <xdr:clientData/>
  </xdr:twoCellAnchor>
  <xdr:twoCellAnchor>
    <xdr:from>
      <xdr:col>8</xdr:col>
      <xdr:colOff>123825</xdr:colOff>
      <xdr:row>197</xdr:row>
      <xdr:rowOff>104775</xdr:rowOff>
    </xdr:from>
    <xdr:to>
      <xdr:col>8</xdr:col>
      <xdr:colOff>1455825</xdr:colOff>
      <xdr:row>197</xdr:row>
      <xdr:rowOff>1436775</xdr:rowOff>
    </xdr:to>
    <xdr:pic>
      <xdr:nvPicPr>
        <xdr:cNvPr id="13330" name="Имя " descr="Descr "/>
        <xdr:cNvPicPr>
          <a:picLocks noChangeAspect="1"/>
        </xdr:cNvPicPr>
      </xdr:nvPicPr>
      <xdr:blipFill>
        <a:blip xmlns:r="http://schemas.openxmlformats.org/officeDocument/2006/relationships" r:embed="rId144"/>
        <a:stretch>
          <a:fillRect/>
        </a:stretch>
      </xdr:blipFill>
      <xdr:spPr>
        <a:xfrm>
          <a:off x="5389245" y="33076515"/>
          <a:ext cx="1332000" cy="1332000"/>
        </a:xfrm>
        <a:prstGeom prst="rect">
          <a:avLst/>
        </a:prstGeom>
        <a:ln w="9525">
          <a:solidFill>
            <a:srgbClr val="000000"/>
          </a:solidFill>
          <a:prstDash val="solid"/>
        </a:ln>
      </xdr:spPr>
    </xdr:pic>
    <xdr:clientData/>
  </xdr:twoCellAnchor>
  <xdr:twoCellAnchor>
    <xdr:from>
      <xdr:col>8</xdr:col>
      <xdr:colOff>123825</xdr:colOff>
      <xdr:row>198</xdr:row>
      <xdr:rowOff>104775</xdr:rowOff>
    </xdr:from>
    <xdr:to>
      <xdr:col>8</xdr:col>
      <xdr:colOff>1455825</xdr:colOff>
      <xdr:row>198</xdr:row>
      <xdr:rowOff>1436775</xdr:rowOff>
    </xdr:to>
    <xdr:pic>
      <xdr:nvPicPr>
        <xdr:cNvPr id="13331" name="Имя " descr="Descr "/>
        <xdr:cNvPicPr>
          <a:picLocks noChangeAspect="1"/>
        </xdr:cNvPicPr>
      </xdr:nvPicPr>
      <xdr:blipFill>
        <a:blip xmlns:r="http://schemas.openxmlformats.org/officeDocument/2006/relationships" r:embed="rId145"/>
        <a:stretch>
          <a:fillRect/>
        </a:stretch>
      </xdr:blipFill>
      <xdr:spPr>
        <a:xfrm>
          <a:off x="5389245" y="34600515"/>
          <a:ext cx="1332000" cy="1332000"/>
        </a:xfrm>
        <a:prstGeom prst="rect">
          <a:avLst/>
        </a:prstGeom>
        <a:ln w="9525">
          <a:solidFill>
            <a:srgbClr val="000000"/>
          </a:solidFill>
          <a:prstDash val="solid"/>
        </a:ln>
      </xdr:spPr>
    </xdr:pic>
    <xdr:clientData/>
  </xdr:twoCellAnchor>
  <xdr:twoCellAnchor>
    <xdr:from>
      <xdr:col>8</xdr:col>
      <xdr:colOff>123825</xdr:colOff>
      <xdr:row>199</xdr:row>
      <xdr:rowOff>104775</xdr:rowOff>
    </xdr:from>
    <xdr:to>
      <xdr:col>8</xdr:col>
      <xdr:colOff>1455825</xdr:colOff>
      <xdr:row>199</xdr:row>
      <xdr:rowOff>1436775</xdr:rowOff>
    </xdr:to>
    <xdr:pic>
      <xdr:nvPicPr>
        <xdr:cNvPr id="13336" name="Имя " descr="Descr "/>
        <xdr:cNvPicPr>
          <a:picLocks noChangeAspect="1"/>
        </xdr:cNvPicPr>
      </xdr:nvPicPr>
      <xdr:blipFill>
        <a:blip xmlns:r="http://schemas.openxmlformats.org/officeDocument/2006/relationships" r:embed="rId146"/>
        <a:stretch>
          <a:fillRect/>
        </a:stretch>
      </xdr:blipFill>
      <xdr:spPr>
        <a:xfrm>
          <a:off x="5389245" y="42220515"/>
          <a:ext cx="1332000" cy="1332000"/>
        </a:xfrm>
        <a:prstGeom prst="rect">
          <a:avLst/>
        </a:prstGeom>
        <a:ln w="9525">
          <a:solidFill>
            <a:srgbClr val="000000"/>
          </a:solidFill>
          <a:prstDash val="solid"/>
        </a:ln>
      </xdr:spPr>
    </xdr:pic>
    <xdr:clientData/>
  </xdr:twoCellAnchor>
  <xdr:twoCellAnchor>
    <xdr:from>
      <xdr:col>8</xdr:col>
      <xdr:colOff>123825</xdr:colOff>
      <xdr:row>200</xdr:row>
      <xdr:rowOff>104775</xdr:rowOff>
    </xdr:from>
    <xdr:to>
      <xdr:col>8</xdr:col>
      <xdr:colOff>1455825</xdr:colOff>
      <xdr:row>200</xdr:row>
      <xdr:rowOff>1436775</xdr:rowOff>
    </xdr:to>
    <xdr:pic>
      <xdr:nvPicPr>
        <xdr:cNvPr id="13337" name="Имя " descr="Descr "/>
        <xdr:cNvPicPr>
          <a:picLocks noChangeAspect="1"/>
        </xdr:cNvPicPr>
      </xdr:nvPicPr>
      <xdr:blipFill>
        <a:blip xmlns:r="http://schemas.openxmlformats.org/officeDocument/2006/relationships" r:embed="rId147"/>
        <a:stretch>
          <a:fillRect/>
        </a:stretch>
      </xdr:blipFill>
      <xdr:spPr>
        <a:xfrm>
          <a:off x="5389245" y="43744515"/>
          <a:ext cx="1332000" cy="1332000"/>
        </a:xfrm>
        <a:prstGeom prst="rect">
          <a:avLst/>
        </a:prstGeom>
        <a:ln w="9525">
          <a:solidFill>
            <a:srgbClr val="000000"/>
          </a:solidFill>
          <a:prstDash val="solid"/>
        </a:ln>
      </xdr:spPr>
    </xdr:pic>
    <xdr:clientData/>
  </xdr:twoCellAnchor>
  <xdr:twoCellAnchor>
    <xdr:from>
      <xdr:col>8</xdr:col>
      <xdr:colOff>123825</xdr:colOff>
      <xdr:row>201</xdr:row>
      <xdr:rowOff>104775</xdr:rowOff>
    </xdr:from>
    <xdr:to>
      <xdr:col>8</xdr:col>
      <xdr:colOff>1455825</xdr:colOff>
      <xdr:row>201</xdr:row>
      <xdr:rowOff>1436775</xdr:rowOff>
    </xdr:to>
    <xdr:pic>
      <xdr:nvPicPr>
        <xdr:cNvPr id="13340" name="Имя " descr="Descr "/>
        <xdr:cNvPicPr>
          <a:picLocks noChangeAspect="1"/>
        </xdr:cNvPicPr>
      </xdr:nvPicPr>
      <xdr:blipFill>
        <a:blip xmlns:r="http://schemas.openxmlformats.org/officeDocument/2006/relationships" r:embed="rId148"/>
        <a:stretch>
          <a:fillRect/>
        </a:stretch>
      </xdr:blipFill>
      <xdr:spPr>
        <a:xfrm>
          <a:off x="5389245" y="48316515"/>
          <a:ext cx="1332000" cy="1332000"/>
        </a:xfrm>
        <a:prstGeom prst="rect">
          <a:avLst/>
        </a:prstGeom>
        <a:ln w="9525">
          <a:solidFill>
            <a:srgbClr val="000000"/>
          </a:solidFill>
          <a:prstDash val="solid"/>
        </a:ln>
      </xdr:spPr>
    </xdr:pic>
    <xdr:clientData/>
  </xdr:twoCellAnchor>
  <xdr:twoCellAnchor>
    <xdr:from>
      <xdr:col>8</xdr:col>
      <xdr:colOff>123825</xdr:colOff>
      <xdr:row>202</xdr:row>
      <xdr:rowOff>104775</xdr:rowOff>
    </xdr:from>
    <xdr:to>
      <xdr:col>8</xdr:col>
      <xdr:colOff>1455825</xdr:colOff>
      <xdr:row>202</xdr:row>
      <xdr:rowOff>1436775</xdr:rowOff>
    </xdr:to>
    <xdr:pic>
      <xdr:nvPicPr>
        <xdr:cNvPr id="13341" name="Имя " descr="Descr "/>
        <xdr:cNvPicPr>
          <a:picLocks noChangeAspect="1"/>
        </xdr:cNvPicPr>
      </xdr:nvPicPr>
      <xdr:blipFill>
        <a:blip xmlns:r="http://schemas.openxmlformats.org/officeDocument/2006/relationships" r:embed="rId149"/>
        <a:stretch>
          <a:fillRect/>
        </a:stretch>
      </xdr:blipFill>
      <xdr:spPr>
        <a:xfrm>
          <a:off x="5389245" y="49840515"/>
          <a:ext cx="1332000" cy="1332000"/>
        </a:xfrm>
        <a:prstGeom prst="rect">
          <a:avLst/>
        </a:prstGeom>
        <a:ln w="9525">
          <a:solidFill>
            <a:srgbClr val="000000"/>
          </a:solidFill>
          <a:prstDash val="solid"/>
        </a:ln>
      </xdr:spPr>
    </xdr:pic>
    <xdr:clientData/>
  </xdr:twoCellAnchor>
  <xdr:twoCellAnchor>
    <xdr:from>
      <xdr:col>8</xdr:col>
      <xdr:colOff>123825</xdr:colOff>
      <xdr:row>203</xdr:row>
      <xdr:rowOff>104775</xdr:rowOff>
    </xdr:from>
    <xdr:to>
      <xdr:col>8</xdr:col>
      <xdr:colOff>1455825</xdr:colOff>
      <xdr:row>203</xdr:row>
      <xdr:rowOff>1436775</xdr:rowOff>
    </xdr:to>
    <xdr:pic>
      <xdr:nvPicPr>
        <xdr:cNvPr id="13342" name="Имя " descr="Descr "/>
        <xdr:cNvPicPr>
          <a:picLocks noChangeAspect="1"/>
        </xdr:cNvPicPr>
      </xdr:nvPicPr>
      <xdr:blipFill>
        <a:blip xmlns:r="http://schemas.openxmlformats.org/officeDocument/2006/relationships" r:embed="rId150"/>
        <a:stretch>
          <a:fillRect/>
        </a:stretch>
      </xdr:blipFill>
      <xdr:spPr>
        <a:xfrm>
          <a:off x="5389245" y="51364515"/>
          <a:ext cx="1332000" cy="1332000"/>
        </a:xfrm>
        <a:prstGeom prst="rect">
          <a:avLst/>
        </a:prstGeom>
        <a:ln w="9525">
          <a:solidFill>
            <a:srgbClr val="000000"/>
          </a:solidFill>
          <a:prstDash val="solid"/>
        </a:ln>
      </xdr:spPr>
    </xdr:pic>
    <xdr:clientData/>
  </xdr:twoCellAnchor>
  <xdr:twoCellAnchor>
    <xdr:from>
      <xdr:col>8</xdr:col>
      <xdr:colOff>123825</xdr:colOff>
      <xdr:row>204</xdr:row>
      <xdr:rowOff>104775</xdr:rowOff>
    </xdr:from>
    <xdr:to>
      <xdr:col>8</xdr:col>
      <xdr:colOff>1455825</xdr:colOff>
      <xdr:row>204</xdr:row>
      <xdr:rowOff>1436775</xdr:rowOff>
    </xdr:to>
    <xdr:pic>
      <xdr:nvPicPr>
        <xdr:cNvPr id="13343" name="Имя " descr="Descr "/>
        <xdr:cNvPicPr>
          <a:picLocks noChangeAspect="1"/>
        </xdr:cNvPicPr>
      </xdr:nvPicPr>
      <xdr:blipFill>
        <a:blip xmlns:r="http://schemas.openxmlformats.org/officeDocument/2006/relationships" r:embed="rId151"/>
        <a:stretch>
          <a:fillRect/>
        </a:stretch>
      </xdr:blipFill>
      <xdr:spPr>
        <a:xfrm>
          <a:off x="5389245" y="52888515"/>
          <a:ext cx="1332000" cy="1332000"/>
        </a:xfrm>
        <a:prstGeom prst="rect">
          <a:avLst/>
        </a:prstGeom>
        <a:ln w="9525">
          <a:solidFill>
            <a:srgbClr val="000000"/>
          </a:solidFill>
          <a:prstDash val="solid"/>
        </a:ln>
      </xdr:spPr>
    </xdr:pic>
    <xdr:clientData/>
  </xdr:twoCellAnchor>
  <xdr:twoCellAnchor>
    <xdr:from>
      <xdr:col>8</xdr:col>
      <xdr:colOff>123825</xdr:colOff>
      <xdr:row>205</xdr:row>
      <xdr:rowOff>104775</xdr:rowOff>
    </xdr:from>
    <xdr:to>
      <xdr:col>8</xdr:col>
      <xdr:colOff>1455825</xdr:colOff>
      <xdr:row>205</xdr:row>
      <xdr:rowOff>1436775</xdr:rowOff>
    </xdr:to>
    <xdr:pic>
      <xdr:nvPicPr>
        <xdr:cNvPr id="13345" name="Имя " descr="Descr "/>
        <xdr:cNvPicPr>
          <a:picLocks noChangeAspect="1"/>
        </xdr:cNvPicPr>
      </xdr:nvPicPr>
      <xdr:blipFill>
        <a:blip xmlns:r="http://schemas.openxmlformats.org/officeDocument/2006/relationships" r:embed="rId152"/>
        <a:stretch>
          <a:fillRect/>
        </a:stretch>
      </xdr:blipFill>
      <xdr:spPr>
        <a:xfrm>
          <a:off x="5389245" y="55936515"/>
          <a:ext cx="1332000" cy="1332000"/>
        </a:xfrm>
        <a:prstGeom prst="rect">
          <a:avLst/>
        </a:prstGeom>
        <a:ln w="9525">
          <a:solidFill>
            <a:srgbClr val="000000"/>
          </a:solidFill>
          <a:prstDash val="solid"/>
        </a:ln>
      </xdr:spPr>
    </xdr:pic>
    <xdr:clientData/>
  </xdr:twoCellAnchor>
  <xdr:twoCellAnchor>
    <xdr:from>
      <xdr:col>8</xdr:col>
      <xdr:colOff>123825</xdr:colOff>
      <xdr:row>206</xdr:row>
      <xdr:rowOff>104775</xdr:rowOff>
    </xdr:from>
    <xdr:to>
      <xdr:col>8</xdr:col>
      <xdr:colOff>1455825</xdr:colOff>
      <xdr:row>206</xdr:row>
      <xdr:rowOff>1436775</xdr:rowOff>
    </xdr:to>
    <xdr:pic>
      <xdr:nvPicPr>
        <xdr:cNvPr id="13346" name="Имя " descr="Descr "/>
        <xdr:cNvPicPr>
          <a:picLocks noChangeAspect="1"/>
        </xdr:cNvPicPr>
      </xdr:nvPicPr>
      <xdr:blipFill>
        <a:blip xmlns:r="http://schemas.openxmlformats.org/officeDocument/2006/relationships" r:embed="rId153"/>
        <a:stretch>
          <a:fillRect/>
        </a:stretch>
      </xdr:blipFill>
      <xdr:spPr>
        <a:xfrm>
          <a:off x="5389245" y="57460515"/>
          <a:ext cx="1332000" cy="1332000"/>
        </a:xfrm>
        <a:prstGeom prst="rect">
          <a:avLst/>
        </a:prstGeom>
        <a:ln w="9525">
          <a:solidFill>
            <a:srgbClr val="000000"/>
          </a:solidFill>
          <a:prstDash val="solid"/>
        </a:ln>
      </xdr:spPr>
    </xdr:pic>
    <xdr:clientData/>
  </xdr:twoCellAnchor>
  <xdr:twoCellAnchor>
    <xdr:from>
      <xdr:col>8</xdr:col>
      <xdr:colOff>123825</xdr:colOff>
      <xdr:row>207</xdr:row>
      <xdr:rowOff>104775</xdr:rowOff>
    </xdr:from>
    <xdr:to>
      <xdr:col>8</xdr:col>
      <xdr:colOff>1455825</xdr:colOff>
      <xdr:row>207</xdr:row>
      <xdr:rowOff>1436775</xdr:rowOff>
    </xdr:to>
    <xdr:pic>
      <xdr:nvPicPr>
        <xdr:cNvPr id="13350" name="Имя " descr="Descr "/>
        <xdr:cNvPicPr>
          <a:picLocks noChangeAspect="1"/>
        </xdr:cNvPicPr>
      </xdr:nvPicPr>
      <xdr:blipFill>
        <a:blip xmlns:r="http://schemas.openxmlformats.org/officeDocument/2006/relationships" r:embed="rId154"/>
        <a:stretch>
          <a:fillRect/>
        </a:stretch>
      </xdr:blipFill>
      <xdr:spPr>
        <a:xfrm>
          <a:off x="5389245" y="63556515"/>
          <a:ext cx="1332000" cy="1332000"/>
        </a:xfrm>
        <a:prstGeom prst="rect">
          <a:avLst/>
        </a:prstGeom>
        <a:ln w="9525">
          <a:solidFill>
            <a:srgbClr val="000000"/>
          </a:solidFill>
          <a:prstDash val="solid"/>
        </a:ln>
      </xdr:spPr>
    </xdr:pic>
    <xdr:clientData/>
  </xdr:twoCellAnchor>
  <xdr:twoCellAnchor>
    <xdr:from>
      <xdr:col>8</xdr:col>
      <xdr:colOff>123825</xdr:colOff>
      <xdr:row>208</xdr:row>
      <xdr:rowOff>104775</xdr:rowOff>
    </xdr:from>
    <xdr:to>
      <xdr:col>8</xdr:col>
      <xdr:colOff>1455825</xdr:colOff>
      <xdr:row>208</xdr:row>
      <xdr:rowOff>1436775</xdr:rowOff>
    </xdr:to>
    <xdr:pic>
      <xdr:nvPicPr>
        <xdr:cNvPr id="13354" name="Имя " descr="Descr "/>
        <xdr:cNvPicPr>
          <a:picLocks noChangeAspect="1"/>
        </xdr:cNvPicPr>
      </xdr:nvPicPr>
      <xdr:blipFill>
        <a:blip xmlns:r="http://schemas.openxmlformats.org/officeDocument/2006/relationships" r:embed="rId155"/>
        <a:stretch>
          <a:fillRect/>
        </a:stretch>
      </xdr:blipFill>
      <xdr:spPr>
        <a:xfrm>
          <a:off x="5389245" y="69652515"/>
          <a:ext cx="1332000" cy="1332000"/>
        </a:xfrm>
        <a:prstGeom prst="rect">
          <a:avLst/>
        </a:prstGeom>
        <a:ln w="9525">
          <a:solidFill>
            <a:srgbClr val="000000"/>
          </a:solidFill>
          <a:prstDash val="solid"/>
        </a:ln>
      </xdr:spPr>
    </xdr:pic>
    <xdr:clientData/>
  </xdr:twoCellAnchor>
  <xdr:twoCellAnchor>
    <xdr:from>
      <xdr:col>8</xdr:col>
      <xdr:colOff>123825</xdr:colOff>
      <xdr:row>209</xdr:row>
      <xdr:rowOff>104775</xdr:rowOff>
    </xdr:from>
    <xdr:to>
      <xdr:col>8</xdr:col>
      <xdr:colOff>1455825</xdr:colOff>
      <xdr:row>209</xdr:row>
      <xdr:rowOff>1436775</xdr:rowOff>
    </xdr:to>
    <xdr:pic>
      <xdr:nvPicPr>
        <xdr:cNvPr id="13355" name="Имя " descr="Descr "/>
        <xdr:cNvPicPr>
          <a:picLocks noChangeAspect="1"/>
        </xdr:cNvPicPr>
      </xdr:nvPicPr>
      <xdr:blipFill>
        <a:blip xmlns:r="http://schemas.openxmlformats.org/officeDocument/2006/relationships" r:embed="rId156"/>
        <a:stretch>
          <a:fillRect/>
        </a:stretch>
      </xdr:blipFill>
      <xdr:spPr>
        <a:xfrm>
          <a:off x="5389245" y="71176515"/>
          <a:ext cx="1332000" cy="1332000"/>
        </a:xfrm>
        <a:prstGeom prst="rect">
          <a:avLst/>
        </a:prstGeom>
        <a:ln w="9525">
          <a:solidFill>
            <a:srgbClr val="000000"/>
          </a:solidFill>
          <a:prstDash val="solid"/>
        </a:ln>
      </xdr:spPr>
    </xdr:pic>
    <xdr:clientData/>
  </xdr:twoCellAnchor>
  <xdr:twoCellAnchor>
    <xdr:from>
      <xdr:col>8</xdr:col>
      <xdr:colOff>123825</xdr:colOff>
      <xdr:row>210</xdr:row>
      <xdr:rowOff>104775</xdr:rowOff>
    </xdr:from>
    <xdr:to>
      <xdr:col>8</xdr:col>
      <xdr:colOff>1455825</xdr:colOff>
      <xdr:row>210</xdr:row>
      <xdr:rowOff>1436775</xdr:rowOff>
    </xdr:to>
    <xdr:pic>
      <xdr:nvPicPr>
        <xdr:cNvPr id="13356" name="Имя " descr="Descr "/>
        <xdr:cNvPicPr>
          <a:picLocks noChangeAspect="1"/>
        </xdr:cNvPicPr>
      </xdr:nvPicPr>
      <xdr:blipFill>
        <a:blip xmlns:r="http://schemas.openxmlformats.org/officeDocument/2006/relationships" r:embed="rId157"/>
        <a:stretch>
          <a:fillRect/>
        </a:stretch>
      </xdr:blipFill>
      <xdr:spPr>
        <a:xfrm>
          <a:off x="5389245" y="72700515"/>
          <a:ext cx="1332000" cy="1332000"/>
        </a:xfrm>
        <a:prstGeom prst="rect">
          <a:avLst/>
        </a:prstGeom>
        <a:ln w="9525">
          <a:solidFill>
            <a:srgbClr val="000000"/>
          </a:solidFill>
          <a:prstDash val="solid"/>
        </a:ln>
      </xdr:spPr>
    </xdr:pic>
    <xdr:clientData/>
  </xdr:twoCellAnchor>
  <xdr:twoCellAnchor>
    <xdr:from>
      <xdr:col>8</xdr:col>
      <xdr:colOff>123825</xdr:colOff>
      <xdr:row>211</xdr:row>
      <xdr:rowOff>104775</xdr:rowOff>
    </xdr:from>
    <xdr:to>
      <xdr:col>8</xdr:col>
      <xdr:colOff>1455825</xdr:colOff>
      <xdr:row>211</xdr:row>
      <xdr:rowOff>1436775</xdr:rowOff>
    </xdr:to>
    <xdr:pic>
      <xdr:nvPicPr>
        <xdr:cNvPr id="13357" name="Имя " descr="Descr "/>
        <xdr:cNvPicPr>
          <a:picLocks noChangeAspect="1"/>
        </xdr:cNvPicPr>
      </xdr:nvPicPr>
      <xdr:blipFill>
        <a:blip xmlns:r="http://schemas.openxmlformats.org/officeDocument/2006/relationships" r:embed="rId158"/>
        <a:stretch>
          <a:fillRect/>
        </a:stretch>
      </xdr:blipFill>
      <xdr:spPr>
        <a:xfrm>
          <a:off x="5389245" y="74224515"/>
          <a:ext cx="1332000" cy="1332000"/>
        </a:xfrm>
        <a:prstGeom prst="rect">
          <a:avLst/>
        </a:prstGeom>
        <a:ln w="9525">
          <a:solidFill>
            <a:srgbClr val="000000"/>
          </a:solidFill>
          <a:prstDash val="solid"/>
        </a:ln>
      </xdr:spPr>
    </xdr:pic>
    <xdr:clientData/>
  </xdr:twoCellAnchor>
  <xdr:twoCellAnchor>
    <xdr:from>
      <xdr:col>8</xdr:col>
      <xdr:colOff>123825</xdr:colOff>
      <xdr:row>212</xdr:row>
      <xdr:rowOff>104775</xdr:rowOff>
    </xdr:from>
    <xdr:to>
      <xdr:col>8</xdr:col>
      <xdr:colOff>1455825</xdr:colOff>
      <xdr:row>212</xdr:row>
      <xdr:rowOff>1436775</xdr:rowOff>
    </xdr:to>
    <xdr:pic>
      <xdr:nvPicPr>
        <xdr:cNvPr id="13358" name="Имя " descr="Descr "/>
        <xdr:cNvPicPr>
          <a:picLocks noChangeAspect="1"/>
        </xdr:cNvPicPr>
      </xdr:nvPicPr>
      <xdr:blipFill>
        <a:blip xmlns:r="http://schemas.openxmlformats.org/officeDocument/2006/relationships" r:embed="rId159"/>
        <a:stretch>
          <a:fillRect/>
        </a:stretch>
      </xdr:blipFill>
      <xdr:spPr>
        <a:xfrm>
          <a:off x="5389245" y="75748515"/>
          <a:ext cx="1332000" cy="1332000"/>
        </a:xfrm>
        <a:prstGeom prst="rect">
          <a:avLst/>
        </a:prstGeom>
        <a:ln w="9525">
          <a:solidFill>
            <a:srgbClr val="000000"/>
          </a:solidFill>
          <a:prstDash val="solid"/>
        </a:ln>
      </xdr:spPr>
    </xdr:pic>
    <xdr:clientData/>
  </xdr:twoCellAnchor>
  <xdr:twoCellAnchor>
    <xdr:from>
      <xdr:col>8</xdr:col>
      <xdr:colOff>123825</xdr:colOff>
      <xdr:row>213</xdr:row>
      <xdr:rowOff>104775</xdr:rowOff>
    </xdr:from>
    <xdr:to>
      <xdr:col>8</xdr:col>
      <xdr:colOff>1455825</xdr:colOff>
      <xdr:row>213</xdr:row>
      <xdr:rowOff>1436775</xdr:rowOff>
    </xdr:to>
    <xdr:pic>
      <xdr:nvPicPr>
        <xdr:cNvPr id="13361" name="Имя " descr="Descr "/>
        <xdr:cNvPicPr>
          <a:picLocks noChangeAspect="1"/>
        </xdr:cNvPicPr>
      </xdr:nvPicPr>
      <xdr:blipFill>
        <a:blip xmlns:r="http://schemas.openxmlformats.org/officeDocument/2006/relationships" r:embed="rId160"/>
        <a:stretch>
          <a:fillRect/>
        </a:stretch>
      </xdr:blipFill>
      <xdr:spPr>
        <a:xfrm>
          <a:off x="5389245" y="80320515"/>
          <a:ext cx="1332000" cy="1332000"/>
        </a:xfrm>
        <a:prstGeom prst="rect">
          <a:avLst/>
        </a:prstGeom>
        <a:ln w="9525">
          <a:solidFill>
            <a:srgbClr val="000000"/>
          </a:solidFill>
          <a:prstDash val="solid"/>
        </a:ln>
      </xdr:spPr>
    </xdr:pic>
    <xdr:clientData/>
  </xdr:twoCellAnchor>
  <xdr:twoCellAnchor>
    <xdr:from>
      <xdr:col>8</xdr:col>
      <xdr:colOff>133350</xdr:colOff>
      <xdr:row>163</xdr:row>
      <xdr:rowOff>104775</xdr:rowOff>
    </xdr:from>
    <xdr:to>
      <xdr:col>8</xdr:col>
      <xdr:colOff>1465350</xdr:colOff>
      <xdr:row>163</xdr:row>
      <xdr:rowOff>1436775</xdr:rowOff>
    </xdr:to>
    <xdr:pic>
      <xdr:nvPicPr>
        <xdr:cNvPr id="13367" name="Имя " descr="Descr "/>
        <xdr:cNvPicPr>
          <a:picLocks noChangeAspect="1"/>
        </xdr:cNvPicPr>
      </xdr:nvPicPr>
      <xdr:blipFill>
        <a:blip xmlns:r="http://schemas.openxmlformats.org/officeDocument/2006/relationships" r:embed="rId161"/>
        <a:stretch>
          <a:fillRect/>
        </a:stretch>
      </xdr:blipFill>
      <xdr:spPr>
        <a:xfrm>
          <a:off x="5248275" y="5676900"/>
          <a:ext cx="1332000" cy="1332000"/>
        </a:xfrm>
        <a:prstGeom prst="rect">
          <a:avLst/>
        </a:prstGeom>
        <a:ln w="9525">
          <a:solidFill>
            <a:srgbClr val="000000"/>
          </a:solidFill>
          <a:prstDash val="solid"/>
        </a:ln>
      </xdr:spPr>
    </xdr:pic>
    <xdr:clientData/>
  </xdr:twoCellAnchor>
  <xdr:twoCellAnchor>
    <xdr:from>
      <xdr:col>8</xdr:col>
      <xdr:colOff>133350</xdr:colOff>
      <xdr:row>164</xdr:row>
      <xdr:rowOff>104775</xdr:rowOff>
    </xdr:from>
    <xdr:to>
      <xdr:col>8</xdr:col>
      <xdr:colOff>1465350</xdr:colOff>
      <xdr:row>164</xdr:row>
      <xdr:rowOff>1436775</xdr:rowOff>
    </xdr:to>
    <xdr:pic>
      <xdr:nvPicPr>
        <xdr:cNvPr id="13378" name="Имя " descr="Descr "/>
        <xdr:cNvPicPr>
          <a:picLocks noChangeAspect="1"/>
        </xdr:cNvPicPr>
      </xdr:nvPicPr>
      <xdr:blipFill>
        <a:blip xmlns:r="http://schemas.openxmlformats.org/officeDocument/2006/relationships" r:embed="rId162"/>
        <a:stretch>
          <a:fillRect/>
        </a:stretch>
      </xdr:blipFill>
      <xdr:spPr>
        <a:xfrm>
          <a:off x="5248275" y="22440900"/>
          <a:ext cx="1332000" cy="1332000"/>
        </a:xfrm>
        <a:prstGeom prst="rect">
          <a:avLst/>
        </a:prstGeom>
        <a:ln w="9525">
          <a:solidFill>
            <a:srgbClr val="000000"/>
          </a:solidFill>
          <a:prstDash val="solid"/>
        </a:ln>
      </xdr:spPr>
    </xdr:pic>
    <xdr:clientData/>
  </xdr:twoCellAnchor>
  <xdr:twoCellAnchor>
    <xdr:from>
      <xdr:col>8</xdr:col>
      <xdr:colOff>133350</xdr:colOff>
      <xdr:row>165</xdr:row>
      <xdr:rowOff>104775</xdr:rowOff>
    </xdr:from>
    <xdr:to>
      <xdr:col>8</xdr:col>
      <xdr:colOff>1465350</xdr:colOff>
      <xdr:row>165</xdr:row>
      <xdr:rowOff>1436775</xdr:rowOff>
    </xdr:to>
    <xdr:pic>
      <xdr:nvPicPr>
        <xdr:cNvPr id="13380" name="Имя " descr="Descr "/>
        <xdr:cNvPicPr>
          <a:picLocks noChangeAspect="1"/>
        </xdr:cNvPicPr>
      </xdr:nvPicPr>
      <xdr:blipFill>
        <a:blip xmlns:r="http://schemas.openxmlformats.org/officeDocument/2006/relationships" r:embed="rId163"/>
        <a:stretch>
          <a:fillRect/>
        </a:stretch>
      </xdr:blipFill>
      <xdr:spPr>
        <a:xfrm>
          <a:off x="5248275" y="25488900"/>
          <a:ext cx="1332000" cy="1332000"/>
        </a:xfrm>
        <a:prstGeom prst="rect">
          <a:avLst/>
        </a:prstGeom>
        <a:ln w="9525">
          <a:solidFill>
            <a:srgbClr val="000000"/>
          </a:solidFill>
          <a:prstDash val="solid"/>
        </a:ln>
      </xdr:spPr>
    </xdr:pic>
    <xdr:clientData/>
  </xdr:twoCellAnchor>
  <xdr:twoCellAnchor>
    <xdr:from>
      <xdr:col>8</xdr:col>
      <xdr:colOff>133350</xdr:colOff>
      <xdr:row>166</xdr:row>
      <xdr:rowOff>104775</xdr:rowOff>
    </xdr:from>
    <xdr:to>
      <xdr:col>8</xdr:col>
      <xdr:colOff>1465350</xdr:colOff>
      <xdr:row>166</xdr:row>
      <xdr:rowOff>1436775</xdr:rowOff>
    </xdr:to>
    <xdr:pic>
      <xdr:nvPicPr>
        <xdr:cNvPr id="13382" name="Имя " descr="Descr "/>
        <xdr:cNvPicPr>
          <a:picLocks noChangeAspect="1"/>
        </xdr:cNvPicPr>
      </xdr:nvPicPr>
      <xdr:blipFill>
        <a:blip xmlns:r="http://schemas.openxmlformats.org/officeDocument/2006/relationships" r:embed="rId164"/>
        <a:stretch>
          <a:fillRect/>
        </a:stretch>
      </xdr:blipFill>
      <xdr:spPr>
        <a:xfrm>
          <a:off x="5248275" y="28536900"/>
          <a:ext cx="1332000" cy="1332000"/>
        </a:xfrm>
        <a:prstGeom prst="rect">
          <a:avLst/>
        </a:prstGeom>
        <a:ln w="9525">
          <a:solidFill>
            <a:srgbClr val="000000"/>
          </a:solidFill>
          <a:prstDash val="solid"/>
        </a:ln>
      </xdr:spPr>
    </xdr:pic>
    <xdr:clientData/>
  </xdr:twoCellAnchor>
  <xdr:twoCellAnchor>
    <xdr:from>
      <xdr:col>8</xdr:col>
      <xdr:colOff>133350</xdr:colOff>
      <xdr:row>167</xdr:row>
      <xdr:rowOff>104775</xdr:rowOff>
    </xdr:from>
    <xdr:to>
      <xdr:col>8</xdr:col>
      <xdr:colOff>1465350</xdr:colOff>
      <xdr:row>167</xdr:row>
      <xdr:rowOff>1436775</xdr:rowOff>
    </xdr:to>
    <xdr:pic>
      <xdr:nvPicPr>
        <xdr:cNvPr id="13384" name="Имя " descr="Descr "/>
        <xdr:cNvPicPr>
          <a:picLocks noChangeAspect="1"/>
        </xdr:cNvPicPr>
      </xdr:nvPicPr>
      <xdr:blipFill>
        <a:blip xmlns:r="http://schemas.openxmlformats.org/officeDocument/2006/relationships" r:embed="rId165"/>
        <a:stretch>
          <a:fillRect/>
        </a:stretch>
      </xdr:blipFill>
      <xdr:spPr>
        <a:xfrm>
          <a:off x="5248275" y="31584900"/>
          <a:ext cx="1332000" cy="1332000"/>
        </a:xfrm>
        <a:prstGeom prst="rect">
          <a:avLst/>
        </a:prstGeom>
        <a:ln w="9525">
          <a:solidFill>
            <a:srgbClr val="000000"/>
          </a:solidFill>
          <a:prstDash val="solid"/>
        </a:ln>
      </xdr:spPr>
    </xdr:pic>
    <xdr:clientData/>
  </xdr:twoCellAnchor>
  <xdr:twoCellAnchor>
    <xdr:from>
      <xdr:col>8</xdr:col>
      <xdr:colOff>133350</xdr:colOff>
      <xdr:row>168</xdr:row>
      <xdr:rowOff>104775</xdr:rowOff>
    </xdr:from>
    <xdr:to>
      <xdr:col>8</xdr:col>
      <xdr:colOff>1465350</xdr:colOff>
      <xdr:row>168</xdr:row>
      <xdr:rowOff>1436775</xdr:rowOff>
    </xdr:to>
    <xdr:pic>
      <xdr:nvPicPr>
        <xdr:cNvPr id="13394" name="Имя " descr="Descr "/>
        <xdr:cNvPicPr>
          <a:picLocks noChangeAspect="1"/>
        </xdr:cNvPicPr>
      </xdr:nvPicPr>
      <xdr:blipFill>
        <a:blip xmlns:r="http://schemas.openxmlformats.org/officeDocument/2006/relationships" r:embed="rId166"/>
        <a:stretch>
          <a:fillRect/>
        </a:stretch>
      </xdr:blipFill>
      <xdr:spPr>
        <a:xfrm>
          <a:off x="5248275" y="46824900"/>
          <a:ext cx="1332000" cy="1332000"/>
        </a:xfrm>
        <a:prstGeom prst="rect">
          <a:avLst/>
        </a:prstGeom>
        <a:ln w="9525">
          <a:solidFill>
            <a:srgbClr val="000000"/>
          </a:solidFill>
          <a:prstDash val="solid"/>
        </a:ln>
      </xdr:spPr>
    </xdr:pic>
    <xdr:clientData/>
  </xdr:twoCellAnchor>
  <xdr:twoCellAnchor>
    <xdr:from>
      <xdr:col>8</xdr:col>
      <xdr:colOff>133350</xdr:colOff>
      <xdr:row>169</xdr:row>
      <xdr:rowOff>104775</xdr:rowOff>
    </xdr:from>
    <xdr:to>
      <xdr:col>8</xdr:col>
      <xdr:colOff>1465350</xdr:colOff>
      <xdr:row>169</xdr:row>
      <xdr:rowOff>1436775</xdr:rowOff>
    </xdr:to>
    <xdr:pic>
      <xdr:nvPicPr>
        <xdr:cNvPr id="13396" name="Имя " descr="Descr "/>
        <xdr:cNvPicPr>
          <a:picLocks noChangeAspect="1"/>
        </xdr:cNvPicPr>
      </xdr:nvPicPr>
      <xdr:blipFill>
        <a:blip xmlns:r="http://schemas.openxmlformats.org/officeDocument/2006/relationships" r:embed="rId167"/>
        <a:stretch>
          <a:fillRect/>
        </a:stretch>
      </xdr:blipFill>
      <xdr:spPr>
        <a:xfrm>
          <a:off x="5248275" y="49872900"/>
          <a:ext cx="1332000" cy="1332000"/>
        </a:xfrm>
        <a:prstGeom prst="rect">
          <a:avLst/>
        </a:prstGeom>
        <a:ln w="9525">
          <a:solidFill>
            <a:srgbClr val="000000"/>
          </a:solidFill>
          <a:prstDash val="solid"/>
        </a:ln>
      </xdr:spPr>
    </xdr:pic>
    <xdr:clientData/>
  </xdr:twoCellAnchor>
  <xdr:twoCellAnchor>
    <xdr:from>
      <xdr:col>8</xdr:col>
      <xdr:colOff>133350</xdr:colOff>
      <xdr:row>170</xdr:row>
      <xdr:rowOff>104775</xdr:rowOff>
    </xdr:from>
    <xdr:to>
      <xdr:col>8</xdr:col>
      <xdr:colOff>1465350</xdr:colOff>
      <xdr:row>170</xdr:row>
      <xdr:rowOff>1436775</xdr:rowOff>
    </xdr:to>
    <xdr:pic>
      <xdr:nvPicPr>
        <xdr:cNvPr id="13397" name="Имя " descr="Descr "/>
        <xdr:cNvPicPr>
          <a:picLocks noChangeAspect="1"/>
        </xdr:cNvPicPr>
      </xdr:nvPicPr>
      <xdr:blipFill>
        <a:blip xmlns:r="http://schemas.openxmlformats.org/officeDocument/2006/relationships" r:embed="rId168"/>
        <a:stretch>
          <a:fillRect/>
        </a:stretch>
      </xdr:blipFill>
      <xdr:spPr>
        <a:xfrm>
          <a:off x="5248275" y="51396900"/>
          <a:ext cx="1332000" cy="1332000"/>
        </a:xfrm>
        <a:prstGeom prst="rect">
          <a:avLst/>
        </a:prstGeom>
        <a:ln w="9525">
          <a:solidFill>
            <a:srgbClr val="000000"/>
          </a:solidFill>
          <a:prstDash val="solid"/>
        </a:ln>
      </xdr:spPr>
    </xdr:pic>
    <xdr:clientData/>
  </xdr:twoCellAnchor>
  <xdr:twoCellAnchor>
    <xdr:from>
      <xdr:col>8</xdr:col>
      <xdr:colOff>133350</xdr:colOff>
      <xdr:row>171</xdr:row>
      <xdr:rowOff>104775</xdr:rowOff>
    </xdr:from>
    <xdr:to>
      <xdr:col>8</xdr:col>
      <xdr:colOff>1465350</xdr:colOff>
      <xdr:row>171</xdr:row>
      <xdr:rowOff>1436775</xdr:rowOff>
    </xdr:to>
    <xdr:pic>
      <xdr:nvPicPr>
        <xdr:cNvPr id="13399" name="Имя " descr="Descr "/>
        <xdr:cNvPicPr>
          <a:picLocks noChangeAspect="1"/>
        </xdr:cNvPicPr>
      </xdr:nvPicPr>
      <xdr:blipFill>
        <a:blip xmlns:r="http://schemas.openxmlformats.org/officeDocument/2006/relationships" r:embed="rId169"/>
        <a:stretch>
          <a:fillRect/>
        </a:stretch>
      </xdr:blipFill>
      <xdr:spPr>
        <a:xfrm>
          <a:off x="5248275" y="54444900"/>
          <a:ext cx="1332000" cy="1332000"/>
        </a:xfrm>
        <a:prstGeom prst="rect">
          <a:avLst/>
        </a:prstGeom>
        <a:ln w="9525">
          <a:solidFill>
            <a:srgbClr val="000000"/>
          </a:solidFill>
          <a:prstDash val="solid"/>
        </a:ln>
      </xdr:spPr>
    </xdr:pic>
    <xdr:clientData/>
  </xdr:twoCellAnchor>
  <xdr:twoCellAnchor>
    <xdr:from>
      <xdr:col>8</xdr:col>
      <xdr:colOff>133350</xdr:colOff>
      <xdr:row>172</xdr:row>
      <xdr:rowOff>104775</xdr:rowOff>
    </xdr:from>
    <xdr:to>
      <xdr:col>8</xdr:col>
      <xdr:colOff>1465350</xdr:colOff>
      <xdr:row>172</xdr:row>
      <xdr:rowOff>1436775</xdr:rowOff>
    </xdr:to>
    <xdr:pic>
      <xdr:nvPicPr>
        <xdr:cNvPr id="13400" name="Имя " descr="Descr "/>
        <xdr:cNvPicPr>
          <a:picLocks noChangeAspect="1"/>
        </xdr:cNvPicPr>
      </xdr:nvPicPr>
      <xdr:blipFill>
        <a:blip xmlns:r="http://schemas.openxmlformats.org/officeDocument/2006/relationships" r:embed="rId170"/>
        <a:stretch>
          <a:fillRect/>
        </a:stretch>
      </xdr:blipFill>
      <xdr:spPr>
        <a:xfrm>
          <a:off x="5248275" y="55968900"/>
          <a:ext cx="1332000" cy="1332000"/>
        </a:xfrm>
        <a:prstGeom prst="rect">
          <a:avLst/>
        </a:prstGeom>
        <a:ln w="9525">
          <a:solidFill>
            <a:srgbClr val="000000"/>
          </a:solidFill>
          <a:prstDash val="solid"/>
        </a:ln>
      </xdr:spPr>
    </xdr:pic>
    <xdr:clientData/>
  </xdr:twoCellAnchor>
  <xdr:twoCellAnchor>
    <xdr:from>
      <xdr:col>8</xdr:col>
      <xdr:colOff>133350</xdr:colOff>
      <xdr:row>173</xdr:row>
      <xdr:rowOff>104775</xdr:rowOff>
    </xdr:from>
    <xdr:to>
      <xdr:col>8</xdr:col>
      <xdr:colOff>1465350</xdr:colOff>
      <xdr:row>173</xdr:row>
      <xdr:rowOff>1436775</xdr:rowOff>
    </xdr:to>
    <xdr:pic>
      <xdr:nvPicPr>
        <xdr:cNvPr id="13403" name="Имя " descr="Descr "/>
        <xdr:cNvPicPr>
          <a:picLocks noChangeAspect="1"/>
        </xdr:cNvPicPr>
      </xdr:nvPicPr>
      <xdr:blipFill>
        <a:blip xmlns:r="http://schemas.openxmlformats.org/officeDocument/2006/relationships" r:embed="rId171"/>
        <a:stretch>
          <a:fillRect/>
        </a:stretch>
      </xdr:blipFill>
      <xdr:spPr>
        <a:xfrm>
          <a:off x="5248275" y="60540900"/>
          <a:ext cx="1332000" cy="1332000"/>
        </a:xfrm>
        <a:prstGeom prst="rect">
          <a:avLst/>
        </a:prstGeom>
        <a:ln w="9525">
          <a:solidFill>
            <a:srgbClr val="000000"/>
          </a:solidFill>
          <a:prstDash val="solid"/>
        </a:ln>
      </xdr:spPr>
    </xdr:pic>
    <xdr:clientData/>
  </xdr:twoCellAnchor>
  <xdr:twoCellAnchor>
    <xdr:from>
      <xdr:col>8</xdr:col>
      <xdr:colOff>133350</xdr:colOff>
      <xdr:row>174</xdr:row>
      <xdr:rowOff>104775</xdr:rowOff>
    </xdr:from>
    <xdr:to>
      <xdr:col>8</xdr:col>
      <xdr:colOff>1465350</xdr:colOff>
      <xdr:row>174</xdr:row>
      <xdr:rowOff>1436775</xdr:rowOff>
    </xdr:to>
    <xdr:pic>
      <xdr:nvPicPr>
        <xdr:cNvPr id="13404" name="Имя " descr="Descr "/>
        <xdr:cNvPicPr>
          <a:picLocks noChangeAspect="1"/>
        </xdr:cNvPicPr>
      </xdr:nvPicPr>
      <xdr:blipFill>
        <a:blip xmlns:r="http://schemas.openxmlformats.org/officeDocument/2006/relationships" r:embed="rId172"/>
        <a:stretch>
          <a:fillRect/>
        </a:stretch>
      </xdr:blipFill>
      <xdr:spPr>
        <a:xfrm>
          <a:off x="5248275" y="62064900"/>
          <a:ext cx="1332000" cy="1332000"/>
        </a:xfrm>
        <a:prstGeom prst="rect">
          <a:avLst/>
        </a:prstGeom>
        <a:ln w="9525">
          <a:solidFill>
            <a:srgbClr val="000000"/>
          </a:solidFill>
          <a:prstDash val="solid"/>
        </a:ln>
      </xdr:spPr>
    </xdr:pic>
    <xdr:clientData/>
  </xdr:twoCellAnchor>
  <xdr:twoCellAnchor>
    <xdr:from>
      <xdr:col>8</xdr:col>
      <xdr:colOff>133350</xdr:colOff>
      <xdr:row>175</xdr:row>
      <xdr:rowOff>104775</xdr:rowOff>
    </xdr:from>
    <xdr:to>
      <xdr:col>8</xdr:col>
      <xdr:colOff>1465350</xdr:colOff>
      <xdr:row>175</xdr:row>
      <xdr:rowOff>1436775</xdr:rowOff>
    </xdr:to>
    <xdr:pic>
      <xdr:nvPicPr>
        <xdr:cNvPr id="13405" name="Имя " descr="Descr "/>
        <xdr:cNvPicPr>
          <a:picLocks noChangeAspect="1"/>
        </xdr:cNvPicPr>
      </xdr:nvPicPr>
      <xdr:blipFill>
        <a:blip xmlns:r="http://schemas.openxmlformats.org/officeDocument/2006/relationships" r:embed="rId173"/>
        <a:stretch>
          <a:fillRect/>
        </a:stretch>
      </xdr:blipFill>
      <xdr:spPr>
        <a:xfrm>
          <a:off x="5248275" y="63588900"/>
          <a:ext cx="1332000" cy="1332000"/>
        </a:xfrm>
        <a:prstGeom prst="rect">
          <a:avLst/>
        </a:prstGeom>
        <a:ln w="9525">
          <a:solidFill>
            <a:srgbClr val="000000"/>
          </a:solidFill>
          <a:prstDash val="solid"/>
        </a:ln>
      </xdr:spPr>
    </xdr:pic>
    <xdr:clientData/>
  </xdr:twoCellAnchor>
  <xdr:twoCellAnchor>
    <xdr:from>
      <xdr:col>8</xdr:col>
      <xdr:colOff>133350</xdr:colOff>
      <xdr:row>176</xdr:row>
      <xdr:rowOff>104775</xdr:rowOff>
    </xdr:from>
    <xdr:to>
      <xdr:col>8</xdr:col>
      <xdr:colOff>1465350</xdr:colOff>
      <xdr:row>176</xdr:row>
      <xdr:rowOff>1436775</xdr:rowOff>
    </xdr:to>
    <xdr:pic>
      <xdr:nvPicPr>
        <xdr:cNvPr id="13406" name="Имя " descr="Descr "/>
        <xdr:cNvPicPr>
          <a:picLocks noChangeAspect="1"/>
        </xdr:cNvPicPr>
      </xdr:nvPicPr>
      <xdr:blipFill>
        <a:blip xmlns:r="http://schemas.openxmlformats.org/officeDocument/2006/relationships" r:embed="rId174"/>
        <a:stretch>
          <a:fillRect/>
        </a:stretch>
      </xdr:blipFill>
      <xdr:spPr>
        <a:xfrm>
          <a:off x="5248275" y="65112900"/>
          <a:ext cx="1332000" cy="1332000"/>
        </a:xfrm>
        <a:prstGeom prst="rect">
          <a:avLst/>
        </a:prstGeom>
        <a:ln w="9525">
          <a:solidFill>
            <a:srgbClr val="000000"/>
          </a:solidFill>
          <a:prstDash val="solid"/>
        </a:ln>
      </xdr:spPr>
    </xdr:pic>
    <xdr:clientData/>
  </xdr:twoCellAnchor>
  <xdr:twoCellAnchor>
    <xdr:from>
      <xdr:col>8</xdr:col>
      <xdr:colOff>133350</xdr:colOff>
      <xdr:row>177</xdr:row>
      <xdr:rowOff>104775</xdr:rowOff>
    </xdr:from>
    <xdr:to>
      <xdr:col>8</xdr:col>
      <xdr:colOff>1465350</xdr:colOff>
      <xdr:row>177</xdr:row>
      <xdr:rowOff>1436775</xdr:rowOff>
    </xdr:to>
    <xdr:pic>
      <xdr:nvPicPr>
        <xdr:cNvPr id="13407" name="Имя " descr="Descr "/>
        <xdr:cNvPicPr>
          <a:picLocks noChangeAspect="1"/>
        </xdr:cNvPicPr>
      </xdr:nvPicPr>
      <xdr:blipFill>
        <a:blip xmlns:r="http://schemas.openxmlformats.org/officeDocument/2006/relationships" r:embed="rId175"/>
        <a:stretch>
          <a:fillRect/>
        </a:stretch>
      </xdr:blipFill>
      <xdr:spPr>
        <a:xfrm>
          <a:off x="5248275" y="66636900"/>
          <a:ext cx="1332000" cy="1332000"/>
        </a:xfrm>
        <a:prstGeom prst="rect">
          <a:avLst/>
        </a:prstGeom>
        <a:ln w="9525">
          <a:solidFill>
            <a:srgbClr val="000000"/>
          </a:solidFill>
          <a:prstDash val="solid"/>
        </a:ln>
      </xdr:spPr>
    </xdr:pic>
    <xdr:clientData/>
  </xdr:twoCellAnchor>
  <xdr:twoCellAnchor>
    <xdr:from>
      <xdr:col>8</xdr:col>
      <xdr:colOff>133350</xdr:colOff>
      <xdr:row>178</xdr:row>
      <xdr:rowOff>104775</xdr:rowOff>
    </xdr:from>
    <xdr:to>
      <xdr:col>8</xdr:col>
      <xdr:colOff>1465350</xdr:colOff>
      <xdr:row>178</xdr:row>
      <xdr:rowOff>1436775</xdr:rowOff>
    </xdr:to>
    <xdr:pic>
      <xdr:nvPicPr>
        <xdr:cNvPr id="13408" name="Имя " descr="Descr "/>
        <xdr:cNvPicPr>
          <a:picLocks noChangeAspect="1"/>
        </xdr:cNvPicPr>
      </xdr:nvPicPr>
      <xdr:blipFill>
        <a:blip xmlns:r="http://schemas.openxmlformats.org/officeDocument/2006/relationships" r:embed="rId176"/>
        <a:stretch>
          <a:fillRect/>
        </a:stretch>
      </xdr:blipFill>
      <xdr:spPr>
        <a:xfrm>
          <a:off x="5248275" y="68160900"/>
          <a:ext cx="1332000" cy="1332000"/>
        </a:xfrm>
        <a:prstGeom prst="rect">
          <a:avLst/>
        </a:prstGeom>
        <a:ln w="9525">
          <a:solidFill>
            <a:srgbClr val="000000"/>
          </a:solidFill>
          <a:prstDash val="solid"/>
        </a:ln>
      </xdr:spPr>
    </xdr:pic>
    <xdr:clientData/>
  </xdr:twoCellAnchor>
  <xdr:twoCellAnchor>
    <xdr:from>
      <xdr:col>8</xdr:col>
      <xdr:colOff>133350</xdr:colOff>
      <xdr:row>179</xdr:row>
      <xdr:rowOff>104775</xdr:rowOff>
    </xdr:from>
    <xdr:to>
      <xdr:col>8</xdr:col>
      <xdr:colOff>1465350</xdr:colOff>
      <xdr:row>179</xdr:row>
      <xdr:rowOff>1436775</xdr:rowOff>
    </xdr:to>
    <xdr:pic>
      <xdr:nvPicPr>
        <xdr:cNvPr id="13411" name="Имя " descr="Descr "/>
        <xdr:cNvPicPr>
          <a:picLocks noChangeAspect="1"/>
        </xdr:cNvPicPr>
      </xdr:nvPicPr>
      <xdr:blipFill>
        <a:blip xmlns:r="http://schemas.openxmlformats.org/officeDocument/2006/relationships" r:embed="rId177"/>
        <a:stretch>
          <a:fillRect/>
        </a:stretch>
      </xdr:blipFill>
      <xdr:spPr>
        <a:xfrm>
          <a:off x="5248275" y="72732900"/>
          <a:ext cx="1332000" cy="1332000"/>
        </a:xfrm>
        <a:prstGeom prst="rect">
          <a:avLst/>
        </a:prstGeom>
        <a:ln w="9525">
          <a:solidFill>
            <a:srgbClr val="000000"/>
          </a:solidFill>
          <a:prstDash val="solid"/>
        </a:ln>
      </xdr:spPr>
    </xdr:pic>
    <xdr:clientData/>
  </xdr:twoCellAnchor>
  <xdr:twoCellAnchor>
    <xdr:from>
      <xdr:col>8</xdr:col>
      <xdr:colOff>133350</xdr:colOff>
      <xdr:row>180</xdr:row>
      <xdr:rowOff>104775</xdr:rowOff>
    </xdr:from>
    <xdr:to>
      <xdr:col>8</xdr:col>
      <xdr:colOff>1465350</xdr:colOff>
      <xdr:row>180</xdr:row>
      <xdr:rowOff>1436775</xdr:rowOff>
    </xdr:to>
    <xdr:pic>
      <xdr:nvPicPr>
        <xdr:cNvPr id="13414" name="Имя " descr="Descr "/>
        <xdr:cNvPicPr>
          <a:picLocks noChangeAspect="1"/>
        </xdr:cNvPicPr>
      </xdr:nvPicPr>
      <xdr:blipFill>
        <a:blip xmlns:r="http://schemas.openxmlformats.org/officeDocument/2006/relationships" r:embed="rId178"/>
        <a:stretch>
          <a:fillRect/>
        </a:stretch>
      </xdr:blipFill>
      <xdr:spPr>
        <a:xfrm>
          <a:off x="5248275" y="77304900"/>
          <a:ext cx="1332000" cy="1332000"/>
        </a:xfrm>
        <a:prstGeom prst="rect">
          <a:avLst/>
        </a:prstGeom>
        <a:ln w="9525">
          <a:solidFill>
            <a:srgbClr val="000000"/>
          </a:solidFill>
          <a:prstDash val="solid"/>
        </a:ln>
      </xdr:spPr>
    </xdr:pic>
    <xdr:clientData/>
  </xdr:twoCellAnchor>
  <xdr:twoCellAnchor>
    <xdr:from>
      <xdr:col>8</xdr:col>
      <xdr:colOff>133350</xdr:colOff>
      <xdr:row>181</xdr:row>
      <xdr:rowOff>104775</xdr:rowOff>
    </xdr:from>
    <xdr:to>
      <xdr:col>8</xdr:col>
      <xdr:colOff>1465350</xdr:colOff>
      <xdr:row>181</xdr:row>
      <xdr:rowOff>1436775</xdr:rowOff>
    </xdr:to>
    <xdr:pic>
      <xdr:nvPicPr>
        <xdr:cNvPr id="13415" name="Имя " descr="Descr "/>
        <xdr:cNvPicPr>
          <a:picLocks noChangeAspect="1"/>
        </xdr:cNvPicPr>
      </xdr:nvPicPr>
      <xdr:blipFill>
        <a:blip xmlns:r="http://schemas.openxmlformats.org/officeDocument/2006/relationships" r:embed="rId179"/>
        <a:stretch>
          <a:fillRect/>
        </a:stretch>
      </xdr:blipFill>
      <xdr:spPr>
        <a:xfrm>
          <a:off x="5248275" y="78828900"/>
          <a:ext cx="1332000" cy="1332000"/>
        </a:xfrm>
        <a:prstGeom prst="rect">
          <a:avLst/>
        </a:prstGeom>
        <a:ln w="9525">
          <a:solidFill>
            <a:srgbClr val="000000"/>
          </a:solidFill>
          <a:prstDash val="solid"/>
        </a:ln>
      </xdr:spPr>
    </xdr:pic>
    <xdr:clientData/>
  </xdr:twoCellAnchor>
  <xdr:twoCellAnchor>
    <xdr:from>
      <xdr:col>8</xdr:col>
      <xdr:colOff>133350</xdr:colOff>
      <xdr:row>182</xdr:row>
      <xdr:rowOff>104775</xdr:rowOff>
    </xdr:from>
    <xdr:to>
      <xdr:col>8</xdr:col>
      <xdr:colOff>1465350</xdr:colOff>
      <xdr:row>182</xdr:row>
      <xdr:rowOff>1436775</xdr:rowOff>
    </xdr:to>
    <xdr:pic>
      <xdr:nvPicPr>
        <xdr:cNvPr id="13416" name="Имя " descr="Descr "/>
        <xdr:cNvPicPr>
          <a:picLocks noChangeAspect="1"/>
        </xdr:cNvPicPr>
      </xdr:nvPicPr>
      <xdr:blipFill>
        <a:blip xmlns:r="http://schemas.openxmlformats.org/officeDocument/2006/relationships" r:embed="rId180"/>
        <a:stretch>
          <a:fillRect/>
        </a:stretch>
      </xdr:blipFill>
      <xdr:spPr>
        <a:xfrm>
          <a:off x="5248275" y="80352900"/>
          <a:ext cx="1332000" cy="1332000"/>
        </a:xfrm>
        <a:prstGeom prst="rect">
          <a:avLst/>
        </a:prstGeom>
        <a:ln w="9525">
          <a:solidFill>
            <a:srgbClr val="000000"/>
          </a:solidFill>
          <a:prstDash val="solid"/>
        </a:ln>
      </xdr:spPr>
    </xdr:pic>
    <xdr:clientData/>
  </xdr:twoCellAnchor>
  <xdr:twoCellAnchor>
    <xdr:from>
      <xdr:col>8</xdr:col>
      <xdr:colOff>133350</xdr:colOff>
      <xdr:row>183</xdr:row>
      <xdr:rowOff>104775</xdr:rowOff>
    </xdr:from>
    <xdr:to>
      <xdr:col>8</xdr:col>
      <xdr:colOff>1465350</xdr:colOff>
      <xdr:row>183</xdr:row>
      <xdr:rowOff>1436775</xdr:rowOff>
    </xdr:to>
    <xdr:pic>
      <xdr:nvPicPr>
        <xdr:cNvPr id="13417" name="Имя " descr="Descr "/>
        <xdr:cNvPicPr>
          <a:picLocks noChangeAspect="1"/>
        </xdr:cNvPicPr>
      </xdr:nvPicPr>
      <xdr:blipFill>
        <a:blip xmlns:r="http://schemas.openxmlformats.org/officeDocument/2006/relationships" r:embed="rId181"/>
        <a:stretch>
          <a:fillRect/>
        </a:stretch>
      </xdr:blipFill>
      <xdr:spPr>
        <a:xfrm>
          <a:off x="5248275" y="81876900"/>
          <a:ext cx="1332000" cy="1332000"/>
        </a:xfrm>
        <a:prstGeom prst="rect">
          <a:avLst/>
        </a:prstGeom>
        <a:ln w="9525">
          <a:solidFill>
            <a:srgbClr val="000000"/>
          </a:solidFill>
          <a:prstDash val="solid"/>
        </a:ln>
      </xdr:spPr>
    </xdr:pic>
    <xdr:clientData/>
  </xdr:twoCellAnchor>
  <xdr:twoCellAnchor>
    <xdr:from>
      <xdr:col>8</xdr:col>
      <xdr:colOff>133350</xdr:colOff>
      <xdr:row>184</xdr:row>
      <xdr:rowOff>104775</xdr:rowOff>
    </xdr:from>
    <xdr:to>
      <xdr:col>8</xdr:col>
      <xdr:colOff>1465350</xdr:colOff>
      <xdr:row>184</xdr:row>
      <xdr:rowOff>1436775</xdr:rowOff>
    </xdr:to>
    <xdr:pic>
      <xdr:nvPicPr>
        <xdr:cNvPr id="13418" name="Имя " descr="Descr "/>
        <xdr:cNvPicPr>
          <a:picLocks noChangeAspect="1"/>
        </xdr:cNvPicPr>
      </xdr:nvPicPr>
      <xdr:blipFill>
        <a:blip xmlns:r="http://schemas.openxmlformats.org/officeDocument/2006/relationships" r:embed="rId182"/>
        <a:stretch>
          <a:fillRect/>
        </a:stretch>
      </xdr:blipFill>
      <xdr:spPr>
        <a:xfrm>
          <a:off x="5248275" y="83400900"/>
          <a:ext cx="1332000" cy="1332000"/>
        </a:xfrm>
        <a:prstGeom prst="rect">
          <a:avLst/>
        </a:prstGeom>
        <a:ln w="9525">
          <a:solidFill>
            <a:srgbClr val="000000"/>
          </a:solidFill>
          <a:prstDash val="solid"/>
        </a:ln>
      </xdr:spPr>
    </xdr:pic>
    <xdr:clientData/>
  </xdr:twoCellAnchor>
  <xdr:twoCellAnchor>
    <xdr:from>
      <xdr:col>8</xdr:col>
      <xdr:colOff>133350</xdr:colOff>
      <xdr:row>185</xdr:row>
      <xdr:rowOff>104775</xdr:rowOff>
    </xdr:from>
    <xdr:to>
      <xdr:col>8</xdr:col>
      <xdr:colOff>1465350</xdr:colOff>
      <xdr:row>185</xdr:row>
      <xdr:rowOff>1436775</xdr:rowOff>
    </xdr:to>
    <xdr:pic>
      <xdr:nvPicPr>
        <xdr:cNvPr id="13421" name="Имя " descr="Descr "/>
        <xdr:cNvPicPr>
          <a:picLocks noChangeAspect="1"/>
        </xdr:cNvPicPr>
      </xdr:nvPicPr>
      <xdr:blipFill>
        <a:blip xmlns:r="http://schemas.openxmlformats.org/officeDocument/2006/relationships" r:embed="rId183"/>
        <a:stretch>
          <a:fillRect/>
        </a:stretch>
      </xdr:blipFill>
      <xdr:spPr>
        <a:xfrm>
          <a:off x="5248275" y="87972900"/>
          <a:ext cx="1332000" cy="1332000"/>
        </a:xfrm>
        <a:prstGeom prst="rect">
          <a:avLst/>
        </a:prstGeom>
        <a:ln w="9525">
          <a:solidFill>
            <a:srgbClr val="000000"/>
          </a:solidFill>
          <a:prstDash val="solid"/>
        </a:ln>
      </xdr:spPr>
    </xdr:pic>
    <xdr:clientData/>
  </xdr:twoCellAnchor>
  <xdr:twoCellAnchor>
    <xdr:from>
      <xdr:col>8</xdr:col>
      <xdr:colOff>114300</xdr:colOff>
      <xdr:row>138</xdr:row>
      <xdr:rowOff>104775</xdr:rowOff>
    </xdr:from>
    <xdr:to>
      <xdr:col>8</xdr:col>
      <xdr:colOff>1446300</xdr:colOff>
      <xdr:row>138</xdr:row>
      <xdr:rowOff>1436775</xdr:rowOff>
    </xdr:to>
    <xdr:pic>
      <xdr:nvPicPr>
        <xdr:cNvPr id="13431" name="Имя " descr="Descr "/>
        <xdr:cNvPicPr>
          <a:picLocks noChangeAspect="1"/>
        </xdr:cNvPicPr>
      </xdr:nvPicPr>
      <xdr:blipFill>
        <a:blip xmlns:r="http://schemas.openxmlformats.org/officeDocument/2006/relationships" r:embed="rId184"/>
        <a:stretch>
          <a:fillRect/>
        </a:stretch>
      </xdr:blipFill>
      <xdr:spPr>
        <a:xfrm>
          <a:off x="5379720" y="2596515"/>
          <a:ext cx="1332000" cy="1332000"/>
        </a:xfrm>
        <a:prstGeom prst="rect">
          <a:avLst/>
        </a:prstGeom>
        <a:ln w="9525">
          <a:solidFill>
            <a:srgbClr val="000000"/>
          </a:solidFill>
          <a:prstDash val="solid"/>
        </a:ln>
      </xdr:spPr>
    </xdr:pic>
    <xdr:clientData/>
  </xdr:twoCellAnchor>
  <xdr:twoCellAnchor>
    <xdr:from>
      <xdr:col>8</xdr:col>
      <xdr:colOff>114300</xdr:colOff>
      <xdr:row>139</xdr:row>
      <xdr:rowOff>104775</xdr:rowOff>
    </xdr:from>
    <xdr:to>
      <xdr:col>8</xdr:col>
      <xdr:colOff>1446300</xdr:colOff>
      <xdr:row>139</xdr:row>
      <xdr:rowOff>1436775</xdr:rowOff>
    </xdr:to>
    <xdr:pic>
      <xdr:nvPicPr>
        <xdr:cNvPr id="13434" name="Имя " descr="Descr "/>
        <xdr:cNvPicPr>
          <a:picLocks noChangeAspect="1"/>
        </xdr:cNvPicPr>
      </xdr:nvPicPr>
      <xdr:blipFill>
        <a:blip xmlns:r="http://schemas.openxmlformats.org/officeDocument/2006/relationships" r:embed="rId185"/>
        <a:stretch>
          <a:fillRect/>
        </a:stretch>
      </xdr:blipFill>
      <xdr:spPr>
        <a:xfrm>
          <a:off x="5379720" y="7168515"/>
          <a:ext cx="1332000" cy="1332000"/>
        </a:xfrm>
        <a:prstGeom prst="rect">
          <a:avLst/>
        </a:prstGeom>
        <a:ln w="9525">
          <a:solidFill>
            <a:srgbClr val="000000"/>
          </a:solidFill>
          <a:prstDash val="solid"/>
        </a:ln>
      </xdr:spPr>
    </xdr:pic>
    <xdr:clientData/>
  </xdr:twoCellAnchor>
  <xdr:twoCellAnchor>
    <xdr:from>
      <xdr:col>8</xdr:col>
      <xdr:colOff>114300</xdr:colOff>
      <xdr:row>140</xdr:row>
      <xdr:rowOff>104775</xdr:rowOff>
    </xdr:from>
    <xdr:to>
      <xdr:col>8</xdr:col>
      <xdr:colOff>1446300</xdr:colOff>
      <xdr:row>140</xdr:row>
      <xdr:rowOff>1436775</xdr:rowOff>
    </xdr:to>
    <xdr:pic>
      <xdr:nvPicPr>
        <xdr:cNvPr id="13437" name="Имя " descr="Descr "/>
        <xdr:cNvPicPr>
          <a:picLocks noChangeAspect="1"/>
        </xdr:cNvPicPr>
      </xdr:nvPicPr>
      <xdr:blipFill>
        <a:blip xmlns:r="http://schemas.openxmlformats.org/officeDocument/2006/relationships" r:embed="rId186"/>
        <a:stretch>
          <a:fillRect/>
        </a:stretch>
      </xdr:blipFill>
      <xdr:spPr>
        <a:xfrm>
          <a:off x="5379720" y="11740515"/>
          <a:ext cx="1332000" cy="1332000"/>
        </a:xfrm>
        <a:prstGeom prst="rect">
          <a:avLst/>
        </a:prstGeom>
        <a:ln w="9525">
          <a:solidFill>
            <a:srgbClr val="000000"/>
          </a:solidFill>
          <a:prstDash val="solid"/>
        </a:ln>
      </xdr:spPr>
    </xdr:pic>
    <xdr:clientData/>
  </xdr:twoCellAnchor>
  <xdr:twoCellAnchor>
    <xdr:from>
      <xdr:col>8</xdr:col>
      <xdr:colOff>114300</xdr:colOff>
      <xdr:row>141</xdr:row>
      <xdr:rowOff>104775</xdr:rowOff>
    </xdr:from>
    <xdr:to>
      <xdr:col>8</xdr:col>
      <xdr:colOff>1446300</xdr:colOff>
      <xdr:row>141</xdr:row>
      <xdr:rowOff>1436775</xdr:rowOff>
    </xdr:to>
    <xdr:pic>
      <xdr:nvPicPr>
        <xdr:cNvPr id="13439" name="Имя " descr="Descr "/>
        <xdr:cNvPicPr>
          <a:picLocks noChangeAspect="1"/>
        </xdr:cNvPicPr>
      </xdr:nvPicPr>
      <xdr:blipFill>
        <a:blip xmlns:r="http://schemas.openxmlformats.org/officeDocument/2006/relationships" r:embed="rId187"/>
        <a:stretch>
          <a:fillRect/>
        </a:stretch>
      </xdr:blipFill>
      <xdr:spPr>
        <a:xfrm>
          <a:off x="5379720" y="14788515"/>
          <a:ext cx="1332000" cy="1332000"/>
        </a:xfrm>
        <a:prstGeom prst="rect">
          <a:avLst/>
        </a:prstGeom>
        <a:ln w="9525">
          <a:solidFill>
            <a:srgbClr val="000000"/>
          </a:solidFill>
          <a:prstDash val="solid"/>
        </a:ln>
      </xdr:spPr>
    </xdr:pic>
    <xdr:clientData/>
  </xdr:twoCellAnchor>
  <xdr:twoCellAnchor>
    <xdr:from>
      <xdr:col>8</xdr:col>
      <xdr:colOff>114300</xdr:colOff>
      <xdr:row>142</xdr:row>
      <xdr:rowOff>104775</xdr:rowOff>
    </xdr:from>
    <xdr:to>
      <xdr:col>8</xdr:col>
      <xdr:colOff>1446300</xdr:colOff>
      <xdr:row>142</xdr:row>
      <xdr:rowOff>1436775</xdr:rowOff>
    </xdr:to>
    <xdr:pic>
      <xdr:nvPicPr>
        <xdr:cNvPr id="13440" name="Имя " descr="Descr "/>
        <xdr:cNvPicPr>
          <a:picLocks noChangeAspect="1"/>
        </xdr:cNvPicPr>
      </xdr:nvPicPr>
      <xdr:blipFill>
        <a:blip xmlns:r="http://schemas.openxmlformats.org/officeDocument/2006/relationships" r:embed="rId188"/>
        <a:stretch>
          <a:fillRect/>
        </a:stretch>
      </xdr:blipFill>
      <xdr:spPr>
        <a:xfrm>
          <a:off x="5379720" y="16312515"/>
          <a:ext cx="1332000" cy="1332000"/>
        </a:xfrm>
        <a:prstGeom prst="rect">
          <a:avLst/>
        </a:prstGeom>
        <a:ln w="9525">
          <a:solidFill>
            <a:srgbClr val="000000"/>
          </a:solidFill>
          <a:prstDash val="solid"/>
        </a:ln>
      </xdr:spPr>
    </xdr:pic>
    <xdr:clientData/>
  </xdr:twoCellAnchor>
  <xdr:twoCellAnchor>
    <xdr:from>
      <xdr:col>8</xdr:col>
      <xdr:colOff>114300</xdr:colOff>
      <xdr:row>143</xdr:row>
      <xdr:rowOff>104775</xdr:rowOff>
    </xdr:from>
    <xdr:to>
      <xdr:col>8</xdr:col>
      <xdr:colOff>1446300</xdr:colOff>
      <xdr:row>143</xdr:row>
      <xdr:rowOff>1436775</xdr:rowOff>
    </xdr:to>
    <xdr:pic>
      <xdr:nvPicPr>
        <xdr:cNvPr id="13441" name="Имя " descr="Descr "/>
        <xdr:cNvPicPr>
          <a:picLocks noChangeAspect="1"/>
        </xdr:cNvPicPr>
      </xdr:nvPicPr>
      <xdr:blipFill>
        <a:blip xmlns:r="http://schemas.openxmlformats.org/officeDocument/2006/relationships" r:embed="rId189"/>
        <a:stretch>
          <a:fillRect/>
        </a:stretch>
      </xdr:blipFill>
      <xdr:spPr>
        <a:xfrm>
          <a:off x="5379720" y="17836515"/>
          <a:ext cx="1332000" cy="1332000"/>
        </a:xfrm>
        <a:prstGeom prst="rect">
          <a:avLst/>
        </a:prstGeom>
        <a:ln w="9525">
          <a:solidFill>
            <a:srgbClr val="000000"/>
          </a:solidFill>
          <a:prstDash val="solid"/>
        </a:ln>
      </xdr:spPr>
    </xdr:pic>
    <xdr:clientData/>
  </xdr:twoCellAnchor>
  <xdr:twoCellAnchor>
    <xdr:from>
      <xdr:col>8</xdr:col>
      <xdr:colOff>114300</xdr:colOff>
      <xdr:row>144</xdr:row>
      <xdr:rowOff>104775</xdr:rowOff>
    </xdr:from>
    <xdr:to>
      <xdr:col>8</xdr:col>
      <xdr:colOff>1446300</xdr:colOff>
      <xdr:row>144</xdr:row>
      <xdr:rowOff>1436775</xdr:rowOff>
    </xdr:to>
    <xdr:pic>
      <xdr:nvPicPr>
        <xdr:cNvPr id="13442" name="Имя " descr="Descr "/>
        <xdr:cNvPicPr>
          <a:picLocks noChangeAspect="1"/>
        </xdr:cNvPicPr>
      </xdr:nvPicPr>
      <xdr:blipFill>
        <a:blip xmlns:r="http://schemas.openxmlformats.org/officeDocument/2006/relationships" r:embed="rId190"/>
        <a:stretch>
          <a:fillRect/>
        </a:stretch>
      </xdr:blipFill>
      <xdr:spPr>
        <a:xfrm>
          <a:off x="5379720" y="19360515"/>
          <a:ext cx="1332000" cy="1332000"/>
        </a:xfrm>
        <a:prstGeom prst="rect">
          <a:avLst/>
        </a:prstGeom>
        <a:ln w="9525">
          <a:solidFill>
            <a:srgbClr val="000000"/>
          </a:solidFill>
          <a:prstDash val="solid"/>
        </a:ln>
      </xdr:spPr>
    </xdr:pic>
    <xdr:clientData/>
  </xdr:twoCellAnchor>
  <xdr:twoCellAnchor>
    <xdr:from>
      <xdr:col>8</xdr:col>
      <xdr:colOff>114300</xdr:colOff>
      <xdr:row>145</xdr:row>
      <xdr:rowOff>104775</xdr:rowOff>
    </xdr:from>
    <xdr:to>
      <xdr:col>8</xdr:col>
      <xdr:colOff>1446300</xdr:colOff>
      <xdr:row>145</xdr:row>
      <xdr:rowOff>1436775</xdr:rowOff>
    </xdr:to>
    <xdr:pic>
      <xdr:nvPicPr>
        <xdr:cNvPr id="13443" name="Имя " descr="Descr "/>
        <xdr:cNvPicPr>
          <a:picLocks noChangeAspect="1"/>
        </xdr:cNvPicPr>
      </xdr:nvPicPr>
      <xdr:blipFill>
        <a:blip xmlns:r="http://schemas.openxmlformats.org/officeDocument/2006/relationships" r:embed="rId191"/>
        <a:stretch>
          <a:fillRect/>
        </a:stretch>
      </xdr:blipFill>
      <xdr:spPr>
        <a:xfrm>
          <a:off x="5379720" y="20884515"/>
          <a:ext cx="1332000" cy="1332000"/>
        </a:xfrm>
        <a:prstGeom prst="rect">
          <a:avLst/>
        </a:prstGeom>
        <a:ln w="9525">
          <a:solidFill>
            <a:srgbClr val="000000"/>
          </a:solidFill>
          <a:prstDash val="solid"/>
        </a:ln>
      </xdr:spPr>
    </xdr:pic>
    <xdr:clientData/>
  </xdr:twoCellAnchor>
  <xdr:twoCellAnchor>
    <xdr:from>
      <xdr:col>8</xdr:col>
      <xdr:colOff>114300</xdr:colOff>
      <xdr:row>146</xdr:row>
      <xdr:rowOff>104775</xdr:rowOff>
    </xdr:from>
    <xdr:to>
      <xdr:col>8</xdr:col>
      <xdr:colOff>1446300</xdr:colOff>
      <xdr:row>146</xdr:row>
      <xdr:rowOff>1436775</xdr:rowOff>
    </xdr:to>
    <xdr:pic>
      <xdr:nvPicPr>
        <xdr:cNvPr id="13444" name="Имя " descr="Descr "/>
        <xdr:cNvPicPr>
          <a:picLocks noChangeAspect="1"/>
        </xdr:cNvPicPr>
      </xdr:nvPicPr>
      <xdr:blipFill>
        <a:blip xmlns:r="http://schemas.openxmlformats.org/officeDocument/2006/relationships" r:embed="rId192"/>
        <a:stretch>
          <a:fillRect/>
        </a:stretch>
      </xdr:blipFill>
      <xdr:spPr>
        <a:xfrm>
          <a:off x="5379720" y="22408515"/>
          <a:ext cx="1332000" cy="1332000"/>
        </a:xfrm>
        <a:prstGeom prst="rect">
          <a:avLst/>
        </a:prstGeom>
        <a:ln w="9525">
          <a:solidFill>
            <a:srgbClr val="000000"/>
          </a:solidFill>
          <a:prstDash val="solid"/>
        </a:ln>
      </xdr:spPr>
    </xdr:pic>
    <xdr:clientData/>
  </xdr:twoCellAnchor>
  <xdr:twoCellAnchor>
    <xdr:from>
      <xdr:col>8</xdr:col>
      <xdr:colOff>114300</xdr:colOff>
      <xdr:row>147</xdr:row>
      <xdr:rowOff>104775</xdr:rowOff>
    </xdr:from>
    <xdr:to>
      <xdr:col>8</xdr:col>
      <xdr:colOff>1446300</xdr:colOff>
      <xdr:row>147</xdr:row>
      <xdr:rowOff>1436775</xdr:rowOff>
    </xdr:to>
    <xdr:pic>
      <xdr:nvPicPr>
        <xdr:cNvPr id="13447" name="Имя " descr="Descr "/>
        <xdr:cNvPicPr>
          <a:picLocks noChangeAspect="1"/>
        </xdr:cNvPicPr>
      </xdr:nvPicPr>
      <xdr:blipFill>
        <a:blip xmlns:r="http://schemas.openxmlformats.org/officeDocument/2006/relationships" r:embed="rId193"/>
        <a:stretch>
          <a:fillRect/>
        </a:stretch>
      </xdr:blipFill>
      <xdr:spPr>
        <a:xfrm>
          <a:off x="5379720" y="26980515"/>
          <a:ext cx="1332000" cy="1332000"/>
        </a:xfrm>
        <a:prstGeom prst="rect">
          <a:avLst/>
        </a:prstGeom>
        <a:ln w="9525">
          <a:solidFill>
            <a:srgbClr val="000000"/>
          </a:solidFill>
          <a:prstDash val="solid"/>
        </a:ln>
      </xdr:spPr>
    </xdr:pic>
    <xdr:clientData/>
  </xdr:twoCellAnchor>
  <xdr:twoCellAnchor>
    <xdr:from>
      <xdr:col>8</xdr:col>
      <xdr:colOff>114300</xdr:colOff>
      <xdr:row>148</xdr:row>
      <xdr:rowOff>104775</xdr:rowOff>
    </xdr:from>
    <xdr:to>
      <xdr:col>8</xdr:col>
      <xdr:colOff>1446300</xdr:colOff>
      <xdr:row>148</xdr:row>
      <xdr:rowOff>1436775</xdr:rowOff>
    </xdr:to>
    <xdr:pic>
      <xdr:nvPicPr>
        <xdr:cNvPr id="13448" name="Имя " descr="Descr "/>
        <xdr:cNvPicPr>
          <a:picLocks noChangeAspect="1"/>
        </xdr:cNvPicPr>
      </xdr:nvPicPr>
      <xdr:blipFill>
        <a:blip xmlns:r="http://schemas.openxmlformats.org/officeDocument/2006/relationships" r:embed="rId194"/>
        <a:stretch>
          <a:fillRect/>
        </a:stretch>
      </xdr:blipFill>
      <xdr:spPr>
        <a:xfrm>
          <a:off x="5379720" y="28504515"/>
          <a:ext cx="1332000" cy="1332000"/>
        </a:xfrm>
        <a:prstGeom prst="rect">
          <a:avLst/>
        </a:prstGeom>
        <a:ln w="9525">
          <a:solidFill>
            <a:srgbClr val="000000"/>
          </a:solidFill>
          <a:prstDash val="solid"/>
        </a:ln>
      </xdr:spPr>
    </xdr:pic>
    <xdr:clientData/>
  </xdr:twoCellAnchor>
  <xdr:twoCellAnchor>
    <xdr:from>
      <xdr:col>8</xdr:col>
      <xdr:colOff>114300</xdr:colOff>
      <xdr:row>149</xdr:row>
      <xdr:rowOff>104775</xdr:rowOff>
    </xdr:from>
    <xdr:to>
      <xdr:col>8</xdr:col>
      <xdr:colOff>1446300</xdr:colOff>
      <xdr:row>149</xdr:row>
      <xdr:rowOff>1436775</xdr:rowOff>
    </xdr:to>
    <xdr:pic>
      <xdr:nvPicPr>
        <xdr:cNvPr id="13449" name="Имя " descr="Descr "/>
        <xdr:cNvPicPr>
          <a:picLocks noChangeAspect="1"/>
        </xdr:cNvPicPr>
      </xdr:nvPicPr>
      <xdr:blipFill>
        <a:blip xmlns:r="http://schemas.openxmlformats.org/officeDocument/2006/relationships" r:embed="rId195"/>
        <a:stretch>
          <a:fillRect/>
        </a:stretch>
      </xdr:blipFill>
      <xdr:spPr>
        <a:xfrm>
          <a:off x="5379720" y="30028515"/>
          <a:ext cx="1332000" cy="1332000"/>
        </a:xfrm>
        <a:prstGeom prst="rect">
          <a:avLst/>
        </a:prstGeom>
        <a:ln w="9525">
          <a:solidFill>
            <a:srgbClr val="000000"/>
          </a:solidFill>
          <a:prstDash val="solid"/>
        </a:ln>
      </xdr:spPr>
    </xdr:pic>
    <xdr:clientData/>
  </xdr:twoCellAnchor>
  <xdr:twoCellAnchor>
    <xdr:from>
      <xdr:col>8</xdr:col>
      <xdr:colOff>114300</xdr:colOff>
      <xdr:row>150</xdr:row>
      <xdr:rowOff>104775</xdr:rowOff>
    </xdr:from>
    <xdr:to>
      <xdr:col>8</xdr:col>
      <xdr:colOff>1446300</xdr:colOff>
      <xdr:row>150</xdr:row>
      <xdr:rowOff>1436775</xdr:rowOff>
    </xdr:to>
    <xdr:pic>
      <xdr:nvPicPr>
        <xdr:cNvPr id="13450" name="Имя " descr="Descr "/>
        <xdr:cNvPicPr>
          <a:picLocks noChangeAspect="1"/>
        </xdr:cNvPicPr>
      </xdr:nvPicPr>
      <xdr:blipFill>
        <a:blip xmlns:r="http://schemas.openxmlformats.org/officeDocument/2006/relationships" r:embed="rId196"/>
        <a:stretch>
          <a:fillRect/>
        </a:stretch>
      </xdr:blipFill>
      <xdr:spPr>
        <a:xfrm>
          <a:off x="5379720" y="31552515"/>
          <a:ext cx="1332000" cy="1332000"/>
        </a:xfrm>
        <a:prstGeom prst="rect">
          <a:avLst/>
        </a:prstGeom>
        <a:ln w="9525">
          <a:solidFill>
            <a:srgbClr val="000000"/>
          </a:solidFill>
          <a:prstDash val="solid"/>
        </a:ln>
      </xdr:spPr>
    </xdr:pic>
    <xdr:clientData/>
  </xdr:twoCellAnchor>
  <xdr:twoCellAnchor>
    <xdr:from>
      <xdr:col>8</xdr:col>
      <xdr:colOff>114300</xdr:colOff>
      <xdr:row>151</xdr:row>
      <xdr:rowOff>104775</xdr:rowOff>
    </xdr:from>
    <xdr:to>
      <xdr:col>8</xdr:col>
      <xdr:colOff>1446300</xdr:colOff>
      <xdr:row>151</xdr:row>
      <xdr:rowOff>1436775</xdr:rowOff>
    </xdr:to>
    <xdr:pic>
      <xdr:nvPicPr>
        <xdr:cNvPr id="13451" name="Имя " descr="Descr "/>
        <xdr:cNvPicPr>
          <a:picLocks noChangeAspect="1"/>
        </xdr:cNvPicPr>
      </xdr:nvPicPr>
      <xdr:blipFill>
        <a:blip xmlns:r="http://schemas.openxmlformats.org/officeDocument/2006/relationships" r:embed="rId197"/>
        <a:stretch>
          <a:fillRect/>
        </a:stretch>
      </xdr:blipFill>
      <xdr:spPr>
        <a:xfrm>
          <a:off x="5379720" y="33076515"/>
          <a:ext cx="1332000" cy="1332000"/>
        </a:xfrm>
        <a:prstGeom prst="rect">
          <a:avLst/>
        </a:prstGeom>
        <a:ln w="9525">
          <a:solidFill>
            <a:srgbClr val="000000"/>
          </a:solidFill>
          <a:prstDash val="solid"/>
        </a:ln>
      </xdr:spPr>
    </xdr:pic>
    <xdr:clientData/>
  </xdr:twoCellAnchor>
  <xdr:twoCellAnchor>
    <xdr:from>
      <xdr:col>8</xdr:col>
      <xdr:colOff>114300</xdr:colOff>
      <xdr:row>152</xdr:row>
      <xdr:rowOff>104775</xdr:rowOff>
    </xdr:from>
    <xdr:to>
      <xdr:col>8</xdr:col>
      <xdr:colOff>1446300</xdr:colOff>
      <xdr:row>152</xdr:row>
      <xdr:rowOff>1436775</xdr:rowOff>
    </xdr:to>
    <xdr:pic>
      <xdr:nvPicPr>
        <xdr:cNvPr id="13453" name="Имя " descr="Descr "/>
        <xdr:cNvPicPr>
          <a:picLocks noChangeAspect="1"/>
        </xdr:cNvPicPr>
      </xdr:nvPicPr>
      <xdr:blipFill>
        <a:blip xmlns:r="http://schemas.openxmlformats.org/officeDocument/2006/relationships" r:embed="rId198"/>
        <a:stretch>
          <a:fillRect/>
        </a:stretch>
      </xdr:blipFill>
      <xdr:spPr>
        <a:xfrm>
          <a:off x="5379720" y="36124515"/>
          <a:ext cx="1332000" cy="1332000"/>
        </a:xfrm>
        <a:prstGeom prst="rect">
          <a:avLst/>
        </a:prstGeom>
        <a:ln w="9525">
          <a:solidFill>
            <a:srgbClr val="000000"/>
          </a:solidFill>
          <a:prstDash val="solid"/>
        </a:ln>
      </xdr:spPr>
    </xdr:pic>
    <xdr:clientData/>
  </xdr:twoCellAnchor>
  <xdr:twoCellAnchor>
    <xdr:from>
      <xdr:col>8</xdr:col>
      <xdr:colOff>114300</xdr:colOff>
      <xdr:row>153</xdr:row>
      <xdr:rowOff>104775</xdr:rowOff>
    </xdr:from>
    <xdr:to>
      <xdr:col>8</xdr:col>
      <xdr:colOff>1446300</xdr:colOff>
      <xdr:row>153</xdr:row>
      <xdr:rowOff>1436775</xdr:rowOff>
    </xdr:to>
    <xdr:pic>
      <xdr:nvPicPr>
        <xdr:cNvPr id="13455" name="Имя " descr="Descr "/>
        <xdr:cNvPicPr>
          <a:picLocks noChangeAspect="1"/>
        </xdr:cNvPicPr>
      </xdr:nvPicPr>
      <xdr:blipFill>
        <a:blip xmlns:r="http://schemas.openxmlformats.org/officeDocument/2006/relationships" r:embed="rId199"/>
        <a:stretch>
          <a:fillRect/>
        </a:stretch>
      </xdr:blipFill>
      <xdr:spPr>
        <a:xfrm>
          <a:off x="5379720" y="39172515"/>
          <a:ext cx="1332000" cy="1332000"/>
        </a:xfrm>
        <a:prstGeom prst="rect">
          <a:avLst/>
        </a:prstGeom>
        <a:ln w="9525">
          <a:solidFill>
            <a:srgbClr val="000000"/>
          </a:solidFill>
          <a:prstDash val="solid"/>
        </a:ln>
      </xdr:spPr>
    </xdr:pic>
    <xdr:clientData/>
  </xdr:twoCellAnchor>
  <xdr:twoCellAnchor>
    <xdr:from>
      <xdr:col>8</xdr:col>
      <xdr:colOff>114300</xdr:colOff>
      <xdr:row>154</xdr:row>
      <xdr:rowOff>104775</xdr:rowOff>
    </xdr:from>
    <xdr:to>
      <xdr:col>8</xdr:col>
      <xdr:colOff>1446300</xdr:colOff>
      <xdr:row>154</xdr:row>
      <xdr:rowOff>1436775</xdr:rowOff>
    </xdr:to>
    <xdr:pic>
      <xdr:nvPicPr>
        <xdr:cNvPr id="13456" name="Имя " descr="Descr "/>
        <xdr:cNvPicPr>
          <a:picLocks noChangeAspect="1"/>
        </xdr:cNvPicPr>
      </xdr:nvPicPr>
      <xdr:blipFill>
        <a:blip xmlns:r="http://schemas.openxmlformats.org/officeDocument/2006/relationships" r:embed="rId200"/>
        <a:stretch>
          <a:fillRect/>
        </a:stretch>
      </xdr:blipFill>
      <xdr:spPr>
        <a:xfrm>
          <a:off x="5379720" y="40696515"/>
          <a:ext cx="1332000" cy="1332000"/>
        </a:xfrm>
        <a:prstGeom prst="rect">
          <a:avLst/>
        </a:prstGeom>
        <a:ln w="9525">
          <a:solidFill>
            <a:srgbClr val="000000"/>
          </a:solidFill>
          <a:prstDash val="solid"/>
        </a:ln>
      </xdr:spPr>
    </xdr:pic>
    <xdr:clientData/>
  </xdr:twoCellAnchor>
  <xdr:twoCellAnchor>
    <xdr:from>
      <xdr:col>8</xdr:col>
      <xdr:colOff>114300</xdr:colOff>
      <xdr:row>155</xdr:row>
      <xdr:rowOff>104775</xdr:rowOff>
    </xdr:from>
    <xdr:to>
      <xdr:col>8</xdr:col>
      <xdr:colOff>1446300</xdr:colOff>
      <xdr:row>155</xdr:row>
      <xdr:rowOff>1436775</xdr:rowOff>
    </xdr:to>
    <xdr:pic>
      <xdr:nvPicPr>
        <xdr:cNvPr id="13457" name="Имя " descr="Descr "/>
        <xdr:cNvPicPr>
          <a:picLocks noChangeAspect="1"/>
        </xdr:cNvPicPr>
      </xdr:nvPicPr>
      <xdr:blipFill>
        <a:blip xmlns:r="http://schemas.openxmlformats.org/officeDocument/2006/relationships" r:embed="rId201"/>
        <a:stretch>
          <a:fillRect/>
        </a:stretch>
      </xdr:blipFill>
      <xdr:spPr>
        <a:xfrm>
          <a:off x="5379720" y="42220515"/>
          <a:ext cx="1332000" cy="1332000"/>
        </a:xfrm>
        <a:prstGeom prst="rect">
          <a:avLst/>
        </a:prstGeom>
        <a:ln w="9525">
          <a:solidFill>
            <a:srgbClr val="000000"/>
          </a:solidFill>
          <a:prstDash val="solid"/>
        </a:ln>
      </xdr:spPr>
    </xdr:pic>
    <xdr:clientData/>
  </xdr:twoCellAnchor>
  <xdr:twoCellAnchor>
    <xdr:from>
      <xdr:col>8</xdr:col>
      <xdr:colOff>114300</xdr:colOff>
      <xdr:row>156</xdr:row>
      <xdr:rowOff>104775</xdr:rowOff>
    </xdr:from>
    <xdr:to>
      <xdr:col>8</xdr:col>
      <xdr:colOff>1446300</xdr:colOff>
      <xdr:row>156</xdr:row>
      <xdr:rowOff>1436775</xdr:rowOff>
    </xdr:to>
    <xdr:pic>
      <xdr:nvPicPr>
        <xdr:cNvPr id="13458" name="Имя " descr="Descr "/>
        <xdr:cNvPicPr>
          <a:picLocks noChangeAspect="1"/>
        </xdr:cNvPicPr>
      </xdr:nvPicPr>
      <xdr:blipFill>
        <a:blip xmlns:r="http://schemas.openxmlformats.org/officeDocument/2006/relationships" r:embed="rId202"/>
        <a:stretch>
          <a:fillRect/>
        </a:stretch>
      </xdr:blipFill>
      <xdr:spPr>
        <a:xfrm>
          <a:off x="5379720" y="43744515"/>
          <a:ext cx="1332000" cy="1332000"/>
        </a:xfrm>
        <a:prstGeom prst="rect">
          <a:avLst/>
        </a:prstGeom>
        <a:ln w="9525">
          <a:solidFill>
            <a:srgbClr val="000000"/>
          </a:solidFill>
          <a:prstDash val="solid"/>
        </a:ln>
      </xdr:spPr>
    </xdr:pic>
    <xdr:clientData/>
  </xdr:twoCellAnchor>
  <xdr:twoCellAnchor>
    <xdr:from>
      <xdr:col>8</xdr:col>
      <xdr:colOff>114300</xdr:colOff>
      <xdr:row>157</xdr:row>
      <xdr:rowOff>104775</xdr:rowOff>
    </xdr:from>
    <xdr:to>
      <xdr:col>8</xdr:col>
      <xdr:colOff>1446300</xdr:colOff>
      <xdr:row>157</xdr:row>
      <xdr:rowOff>1436775</xdr:rowOff>
    </xdr:to>
    <xdr:pic>
      <xdr:nvPicPr>
        <xdr:cNvPr id="13459" name="Имя " descr="Descr "/>
        <xdr:cNvPicPr>
          <a:picLocks noChangeAspect="1"/>
        </xdr:cNvPicPr>
      </xdr:nvPicPr>
      <xdr:blipFill>
        <a:blip xmlns:r="http://schemas.openxmlformats.org/officeDocument/2006/relationships" r:embed="rId203"/>
        <a:stretch>
          <a:fillRect/>
        </a:stretch>
      </xdr:blipFill>
      <xdr:spPr>
        <a:xfrm>
          <a:off x="5379720" y="45268515"/>
          <a:ext cx="1332000" cy="1332000"/>
        </a:xfrm>
        <a:prstGeom prst="rect">
          <a:avLst/>
        </a:prstGeom>
        <a:ln w="9525">
          <a:solidFill>
            <a:srgbClr val="000000"/>
          </a:solidFill>
          <a:prstDash val="solid"/>
        </a:ln>
      </xdr:spPr>
    </xdr:pic>
    <xdr:clientData/>
  </xdr:twoCellAnchor>
  <xdr:twoCellAnchor>
    <xdr:from>
      <xdr:col>8</xdr:col>
      <xdr:colOff>114300</xdr:colOff>
      <xdr:row>158</xdr:row>
      <xdr:rowOff>104775</xdr:rowOff>
    </xdr:from>
    <xdr:to>
      <xdr:col>8</xdr:col>
      <xdr:colOff>1446300</xdr:colOff>
      <xdr:row>158</xdr:row>
      <xdr:rowOff>1436775</xdr:rowOff>
    </xdr:to>
    <xdr:pic>
      <xdr:nvPicPr>
        <xdr:cNvPr id="13460" name="Имя " descr="Descr "/>
        <xdr:cNvPicPr>
          <a:picLocks noChangeAspect="1"/>
        </xdr:cNvPicPr>
      </xdr:nvPicPr>
      <xdr:blipFill>
        <a:blip xmlns:r="http://schemas.openxmlformats.org/officeDocument/2006/relationships" r:embed="rId204"/>
        <a:stretch>
          <a:fillRect/>
        </a:stretch>
      </xdr:blipFill>
      <xdr:spPr>
        <a:xfrm>
          <a:off x="5379720" y="46792515"/>
          <a:ext cx="1332000" cy="1332000"/>
        </a:xfrm>
        <a:prstGeom prst="rect">
          <a:avLst/>
        </a:prstGeom>
        <a:ln w="9525">
          <a:solidFill>
            <a:srgbClr val="000000"/>
          </a:solidFill>
          <a:prstDash val="solid"/>
        </a:ln>
      </xdr:spPr>
    </xdr:pic>
    <xdr:clientData/>
  </xdr:twoCellAnchor>
  <xdr:twoCellAnchor>
    <xdr:from>
      <xdr:col>8</xdr:col>
      <xdr:colOff>114300</xdr:colOff>
      <xdr:row>159</xdr:row>
      <xdr:rowOff>104775</xdr:rowOff>
    </xdr:from>
    <xdr:to>
      <xdr:col>8</xdr:col>
      <xdr:colOff>1446300</xdr:colOff>
      <xdr:row>159</xdr:row>
      <xdr:rowOff>1436775</xdr:rowOff>
    </xdr:to>
    <xdr:pic>
      <xdr:nvPicPr>
        <xdr:cNvPr id="13461" name="Имя " descr="Descr "/>
        <xdr:cNvPicPr>
          <a:picLocks noChangeAspect="1"/>
        </xdr:cNvPicPr>
      </xdr:nvPicPr>
      <xdr:blipFill>
        <a:blip xmlns:r="http://schemas.openxmlformats.org/officeDocument/2006/relationships" r:embed="rId205"/>
        <a:stretch>
          <a:fillRect/>
        </a:stretch>
      </xdr:blipFill>
      <xdr:spPr>
        <a:xfrm>
          <a:off x="5379720" y="48316515"/>
          <a:ext cx="1332000" cy="1332000"/>
        </a:xfrm>
        <a:prstGeom prst="rect">
          <a:avLst/>
        </a:prstGeom>
        <a:ln w="9525">
          <a:solidFill>
            <a:srgbClr val="000000"/>
          </a:solidFill>
          <a:prstDash val="solid"/>
        </a:ln>
      </xdr:spPr>
    </xdr:pic>
    <xdr:clientData/>
  </xdr:twoCellAnchor>
  <xdr:twoCellAnchor>
    <xdr:from>
      <xdr:col>8</xdr:col>
      <xdr:colOff>114300</xdr:colOff>
      <xdr:row>160</xdr:row>
      <xdr:rowOff>104775</xdr:rowOff>
    </xdr:from>
    <xdr:to>
      <xdr:col>8</xdr:col>
      <xdr:colOff>1446300</xdr:colOff>
      <xdr:row>160</xdr:row>
      <xdr:rowOff>1436775</xdr:rowOff>
    </xdr:to>
    <xdr:pic>
      <xdr:nvPicPr>
        <xdr:cNvPr id="13462" name="Имя " descr="Descr "/>
        <xdr:cNvPicPr>
          <a:picLocks noChangeAspect="1"/>
        </xdr:cNvPicPr>
      </xdr:nvPicPr>
      <xdr:blipFill>
        <a:blip xmlns:r="http://schemas.openxmlformats.org/officeDocument/2006/relationships" r:embed="rId206"/>
        <a:stretch>
          <a:fillRect/>
        </a:stretch>
      </xdr:blipFill>
      <xdr:spPr>
        <a:xfrm>
          <a:off x="5379720" y="49840515"/>
          <a:ext cx="1332000" cy="1332000"/>
        </a:xfrm>
        <a:prstGeom prst="rect">
          <a:avLst/>
        </a:prstGeom>
        <a:ln w="9525">
          <a:solidFill>
            <a:srgbClr val="000000"/>
          </a:solidFill>
          <a:prstDash val="solid"/>
        </a:ln>
      </xdr:spPr>
    </xdr:pic>
    <xdr:clientData/>
  </xdr:twoCellAnchor>
  <xdr:twoCellAnchor>
    <xdr:from>
      <xdr:col>8</xdr:col>
      <xdr:colOff>114300</xdr:colOff>
      <xdr:row>161</xdr:row>
      <xdr:rowOff>104775</xdr:rowOff>
    </xdr:from>
    <xdr:to>
      <xdr:col>8</xdr:col>
      <xdr:colOff>1446300</xdr:colOff>
      <xdr:row>161</xdr:row>
      <xdr:rowOff>1436775</xdr:rowOff>
    </xdr:to>
    <xdr:pic>
      <xdr:nvPicPr>
        <xdr:cNvPr id="13463" name="Имя " descr="Descr "/>
        <xdr:cNvPicPr>
          <a:picLocks noChangeAspect="1"/>
        </xdr:cNvPicPr>
      </xdr:nvPicPr>
      <xdr:blipFill>
        <a:blip xmlns:r="http://schemas.openxmlformats.org/officeDocument/2006/relationships" r:embed="rId207"/>
        <a:stretch>
          <a:fillRect/>
        </a:stretch>
      </xdr:blipFill>
      <xdr:spPr>
        <a:xfrm>
          <a:off x="5379720" y="51364515"/>
          <a:ext cx="1332000" cy="1332000"/>
        </a:xfrm>
        <a:prstGeom prst="rect">
          <a:avLst/>
        </a:prstGeom>
        <a:ln w="9525">
          <a:solidFill>
            <a:srgbClr val="000000"/>
          </a:solidFill>
          <a:prstDash val="solid"/>
        </a:ln>
      </xdr:spPr>
    </xdr:pic>
    <xdr:clientData/>
  </xdr:twoCellAnchor>
  <xdr:twoCellAnchor>
    <xdr:from>
      <xdr:col>8</xdr:col>
      <xdr:colOff>114300</xdr:colOff>
      <xdr:row>162</xdr:row>
      <xdr:rowOff>104775</xdr:rowOff>
    </xdr:from>
    <xdr:to>
      <xdr:col>8</xdr:col>
      <xdr:colOff>1446300</xdr:colOff>
      <xdr:row>162</xdr:row>
      <xdr:rowOff>1436775</xdr:rowOff>
    </xdr:to>
    <xdr:pic>
      <xdr:nvPicPr>
        <xdr:cNvPr id="13464" name="Имя " descr="Descr "/>
        <xdr:cNvPicPr>
          <a:picLocks noChangeAspect="1"/>
        </xdr:cNvPicPr>
      </xdr:nvPicPr>
      <xdr:blipFill>
        <a:blip xmlns:r="http://schemas.openxmlformats.org/officeDocument/2006/relationships" r:embed="rId208"/>
        <a:stretch>
          <a:fillRect/>
        </a:stretch>
      </xdr:blipFill>
      <xdr:spPr>
        <a:xfrm>
          <a:off x="5379720" y="52888515"/>
          <a:ext cx="1332000" cy="1332000"/>
        </a:xfrm>
        <a:prstGeom prst="rect">
          <a:avLst/>
        </a:prstGeom>
        <a:ln w="9525">
          <a:solidFill>
            <a:srgbClr val="000000"/>
          </a:solidFill>
          <a:prstDash val="solid"/>
        </a:ln>
      </xdr:spPr>
    </xdr:pic>
    <xdr:clientData/>
  </xdr:twoCellAnchor>
  <xdr:twoCellAnchor>
    <xdr:from>
      <xdr:col>8</xdr:col>
      <xdr:colOff>171450</xdr:colOff>
      <xdr:row>119</xdr:row>
      <xdr:rowOff>123825</xdr:rowOff>
    </xdr:from>
    <xdr:to>
      <xdr:col>8</xdr:col>
      <xdr:colOff>1467450</xdr:colOff>
      <xdr:row>119</xdr:row>
      <xdr:rowOff>1419825</xdr:rowOff>
    </xdr:to>
    <xdr:pic>
      <xdr:nvPicPr>
        <xdr:cNvPr id="13465" name="Имя " descr="Descr "/>
        <xdr:cNvPicPr>
          <a:picLocks noChangeAspect="1"/>
        </xdr:cNvPicPr>
      </xdr:nvPicPr>
      <xdr:blipFill>
        <a:blip xmlns:r="http://schemas.openxmlformats.org/officeDocument/2006/relationships" r:embed="rId209"/>
        <a:stretch>
          <a:fillRect/>
        </a:stretch>
      </xdr:blipFill>
      <xdr:spPr>
        <a:xfrm>
          <a:off x="5436870" y="2615565"/>
          <a:ext cx="1296000" cy="1296000"/>
        </a:xfrm>
        <a:prstGeom prst="rect">
          <a:avLst/>
        </a:prstGeom>
        <a:ln w="9525">
          <a:solidFill>
            <a:srgbClr val="000000"/>
          </a:solidFill>
          <a:prstDash val="solid"/>
        </a:ln>
      </xdr:spPr>
    </xdr:pic>
    <xdr:clientData/>
  </xdr:twoCellAnchor>
  <xdr:twoCellAnchor>
    <xdr:from>
      <xdr:col>8</xdr:col>
      <xdr:colOff>171450</xdr:colOff>
      <xdr:row>120</xdr:row>
      <xdr:rowOff>123825</xdr:rowOff>
    </xdr:from>
    <xdr:to>
      <xdr:col>8</xdr:col>
      <xdr:colOff>1467450</xdr:colOff>
      <xdr:row>120</xdr:row>
      <xdr:rowOff>1419825</xdr:rowOff>
    </xdr:to>
    <xdr:pic>
      <xdr:nvPicPr>
        <xdr:cNvPr id="13467" name="Имя " descr="Descr "/>
        <xdr:cNvPicPr>
          <a:picLocks noChangeAspect="1"/>
        </xdr:cNvPicPr>
      </xdr:nvPicPr>
      <xdr:blipFill>
        <a:blip xmlns:r="http://schemas.openxmlformats.org/officeDocument/2006/relationships" r:embed="rId210"/>
        <a:stretch>
          <a:fillRect/>
        </a:stretch>
      </xdr:blipFill>
      <xdr:spPr>
        <a:xfrm>
          <a:off x="5436870" y="5663565"/>
          <a:ext cx="1296000" cy="1296000"/>
        </a:xfrm>
        <a:prstGeom prst="rect">
          <a:avLst/>
        </a:prstGeom>
        <a:ln w="9525">
          <a:solidFill>
            <a:srgbClr val="000000"/>
          </a:solidFill>
          <a:prstDash val="solid"/>
        </a:ln>
      </xdr:spPr>
    </xdr:pic>
    <xdr:clientData/>
  </xdr:twoCellAnchor>
  <xdr:twoCellAnchor>
    <xdr:from>
      <xdr:col>8</xdr:col>
      <xdr:colOff>171450</xdr:colOff>
      <xdr:row>121</xdr:row>
      <xdr:rowOff>123825</xdr:rowOff>
    </xdr:from>
    <xdr:to>
      <xdr:col>8</xdr:col>
      <xdr:colOff>1467450</xdr:colOff>
      <xdr:row>121</xdr:row>
      <xdr:rowOff>1419825</xdr:rowOff>
    </xdr:to>
    <xdr:pic>
      <xdr:nvPicPr>
        <xdr:cNvPr id="13469" name="Имя " descr="Descr "/>
        <xdr:cNvPicPr>
          <a:picLocks noChangeAspect="1"/>
        </xdr:cNvPicPr>
      </xdr:nvPicPr>
      <xdr:blipFill>
        <a:blip xmlns:r="http://schemas.openxmlformats.org/officeDocument/2006/relationships" r:embed="rId211"/>
        <a:stretch>
          <a:fillRect/>
        </a:stretch>
      </xdr:blipFill>
      <xdr:spPr>
        <a:xfrm>
          <a:off x="5436870" y="8711565"/>
          <a:ext cx="1296000" cy="1296000"/>
        </a:xfrm>
        <a:prstGeom prst="rect">
          <a:avLst/>
        </a:prstGeom>
        <a:ln w="9525">
          <a:solidFill>
            <a:srgbClr val="000000"/>
          </a:solidFill>
          <a:prstDash val="solid"/>
        </a:ln>
      </xdr:spPr>
    </xdr:pic>
    <xdr:clientData/>
  </xdr:twoCellAnchor>
  <xdr:twoCellAnchor>
    <xdr:from>
      <xdr:col>8</xdr:col>
      <xdr:colOff>171450</xdr:colOff>
      <xdr:row>122</xdr:row>
      <xdr:rowOff>123825</xdr:rowOff>
    </xdr:from>
    <xdr:to>
      <xdr:col>8</xdr:col>
      <xdr:colOff>1467450</xdr:colOff>
      <xdr:row>122</xdr:row>
      <xdr:rowOff>1419825</xdr:rowOff>
    </xdr:to>
    <xdr:pic>
      <xdr:nvPicPr>
        <xdr:cNvPr id="13471" name="Имя " descr="Descr "/>
        <xdr:cNvPicPr>
          <a:picLocks noChangeAspect="1"/>
        </xdr:cNvPicPr>
      </xdr:nvPicPr>
      <xdr:blipFill>
        <a:blip xmlns:r="http://schemas.openxmlformats.org/officeDocument/2006/relationships" r:embed="rId212"/>
        <a:stretch>
          <a:fillRect/>
        </a:stretch>
      </xdr:blipFill>
      <xdr:spPr>
        <a:xfrm>
          <a:off x="5436870" y="11759565"/>
          <a:ext cx="1296000" cy="1296000"/>
        </a:xfrm>
        <a:prstGeom prst="rect">
          <a:avLst/>
        </a:prstGeom>
        <a:ln w="9525">
          <a:solidFill>
            <a:srgbClr val="000000"/>
          </a:solidFill>
          <a:prstDash val="solid"/>
        </a:ln>
      </xdr:spPr>
    </xdr:pic>
    <xdr:clientData/>
  </xdr:twoCellAnchor>
  <xdr:twoCellAnchor>
    <xdr:from>
      <xdr:col>8</xdr:col>
      <xdr:colOff>171450</xdr:colOff>
      <xdr:row>123</xdr:row>
      <xdr:rowOff>123825</xdr:rowOff>
    </xdr:from>
    <xdr:to>
      <xdr:col>8</xdr:col>
      <xdr:colOff>1467450</xdr:colOff>
      <xdr:row>123</xdr:row>
      <xdr:rowOff>1419825</xdr:rowOff>
    </xdr:to>
    <xdr:pic>
      <xdr:nvPicPr>
        <xdr:cNvPr id="13472" name="Имя " descr="Descr "/>
        <xdr:cNvPicPr>
          <a:picLocks noChangeAspect="1"/>
        </xdr:cNvPicPr>
      </xdr:nvPicPr>
      <xdr:blipFill>
        <a:blip xmlns:r="http://schemas.openxmlformats.org/officeDocument/2006/relationships" r:embed="rId213"/>
        <a:stretch>
          <a:fillRect/>
        </a:stretch>
      </xdr:blipFill>
      <xdr:spPr>
        <a:xfrm>
          <a:off x="5436870" y="13283565"/>
          <a:ext cx="1296000" cy="1296000"/>
        </a:xfrm>
        <a:prstGeom prst="rect">
          <a:avLst/>
        </a:prstGeom>
        <a:ln w="9525">
          <a:solidFill>
            <a:srgbClr val="000000"/>
          </a:solidFill>
          <a:prstDash val="solid"/>
        </a:ln>
      </xdr:spPr>
    </xdr:pic>
    <xdr:clientData/>
  </xdr:twoCellAnchor>
  <xdr:twoCellAnchor>
    <xdr:from>
      <xdr:col>8</xdr:col>
      <xdr:colOff>171450</xdr:colOff>
      <xdr:row>124</xdr:row>
      <xdr:rowOff>123825</xdr:rowOff>
    </xdr:from>
    <xdr:to>
      <xdr:col>8</xdr:col>
      <xdr:colOff>1467450</xdr:colOff>
      <xdr:row>124</xdr:row>
      <xdr:rowOff>1419825</xdr:rowOff>
    </xdr:to>
    <xdr:pic>
      <xdr:nvPicPr>
        <xdr:cNvPr id="13473" name="Имя " descr="Descr "/>
        <xdr:cNvPicPr>
          <a:picLocks noChangeAspect="1"/>
        </xdr:cNvPicPr>
      </xdr:nvPicPr>
      <xdr:blipFill>
        <a:blip xmlns:r="http://schemas.openxmlformats.org/officeDocument/2006/relationships" r:embed="rId214"/>
        <a:stretch>
          <a:fillRect/>
        </a:stretch>
      </xdr:blipFill>
      <xdr:spPr>
        <a:xfrm>
          <a:off x="5436870" y="14807565"/>
          <a:ext cx="1296000" cy="1296000"/>
        </a:xfrm>
        <a:prstGeom prst="rect">
          <a:avLst/>
        </a:prstGeom>
        <a:ln w="9525">
          <a:solidFill>
            <a:srgbClr val="000000"/>
          </a:solidFill>
          <a:prstDash val="solid"/>
        </a:ln>
      </xdr:spPr>
    </xdr:pic>
    <xdr:clientData/>
  </xdr:twoCellAnchor>
  <xdr:twoCellAnchor>
    <xdr:from>
      <xdr:col>8</xdr:col>
      <xdr:colOff>171450</xdr:colOff>
      <xdr:row>125</xdr:row>
      <xdr:rowOff>123825</xdr:rowOff>
    </xdr:from>
    <xdr:to>
      <xdr:col>8</xdr:col>
      <xdr:colOff>1467450</xdr:colOff>
      <xdr:row>125</xdr:row>
      <xdr:rowOff>1419825</xdr:rowOff>
    </xdr:to>
    <xdr:pic>
      <xdr:nvPicPr>
        <xdr:cNvPr id="13475" name="Имя " descr="Descr "/>
        <xdr:cNvPicPr>
          <a:picLocks noChangeAspect="1"/>
        </xdr:cNvPicPr>
      </xdr:nvPicPr>
      <xdr:blipFill>
        <a:blip xmlns:r="http://schemas.openxmlformats.org/officeDocument/2006/relationships" r:embed="rId215"/>
        <a:stretch>
          <a:fillRect/>
        </a:stretch>
      </xdr:blipFill>
      <xdr:spPr>
        <a:xfrm>
          <a:off x="5436870" y="17855565"/>
          <a:ext cx="1296000" cy="1296000"/>
        </a:xfrm>
        <a:prstGeom prst="rect">
          <a:avLst/>
        </a:prstGeom>
        <a:ln w="9525">
          <a:solidFill>
            <a:srgbClr val="000000"/>
          </a:solidFill>
          <a:prstDash val="solid"/>
        </a:ln>
      </xdr:spPr>
    </xdr:pic>
    <xdr:clientData/>
  </xdr:twoCellAnchor>
  <xdr:twoCellAnchor>
    <xdr:from>
      <xdr:col>8</xdr:col>
      <xdr:colOff>171450</xdr:colOff>
      <xdr:row>126</xdr:row>
      <xdr:rowOff>123825</xdr:rowOff>
    </xdr:from>
    <xdr:to>
      <xdr:col>8</xdr:col>
      <xdr:colOff>1467450</xdr:colOff>
      <xdr:row>126</xdr:row>
      <xdr:rowOff>1419825</xdr:rowOff>
    </xdr:to>
    <xdr:pic>
      <xdr:nvPicPr>
        <xdr:cNvPr id="13477" name="Имя " descr="Descr "/>
        <xdr:cNvPicPr>
          <a:picLocks noChangeAspect="1"/>
        </xdr:cNvPicPr>
      </xdr:nvPicPr>
      <xdr:blipFill>
        <a:blip xmlns:r="http://schemas.openxmlformats.org/officeDocument/2006/relationships" r:embed="rId216"/>
        <a:stretch>
          <a:fillRect/>
        </a:stretch>
      </xdr:blipFill>
      <xdr:spPr>
        <a:xfrm>
          <a:off x="5436870" y="20903565"/>
          <a:ext cx="1296000" cy="1296000"/>
        </a:xfrm>
        <a:prstGeom prst="rect">
          <a:avLst/>
        </a:prstGeom>
        <a:ln w="9525">
          <a:solidFill>
            <a:srgbClr val="000000"/>
          </a:solidFill>
          <a:prstDash val="solid"/>
        </a:ln>
      </xdr:spPr>
    </xdr:pic>
    <xdr:clientData/>
  </xdr:twoCellAnchor>
  <xdr:twoCellAnchor>
    <xdr:from>
      <xdr:col>8</xdr:col>
      <xdr:colOff>171450</xdr:colOff>
      <xdr:row>127</xdr:row>
      <xdr:rowOff>123825</xdr:rowOff>
    </xdr:from>
    <xdr:to>
      <xdr:col>8</xdr:col>
      <xdr:colOff>1467450</xdr:colOff>
      <xdr:row>127</xdr:row>
      <xdr:rowOff>1419825</xdr:rowOff>
    </xdr:to>
    <xdr:pic>
      <xdr:nvPicPr>
        <xdr:cNvPr id="13478" name="Имя " descr="Descr "/>
        <xdr:cNvPicPr>
          <a:picLocks noChangeAspect="1"/>
        </xdr:cNvPicPr>
      </xdr:nvPicPr>
      <xdr:blipFill>
        <a:blip xmlns:r="http://schemas.openxmlformats.org/officeDocument/2006/relationships" r:embed="rId217"/>
        <a:stretch>
          <a:fillRect/>
        </a:stretch>
      </xdr:blipFill>
      <xdr:spPr>
        <a:xfrm>
          <a:off x="5436870" y="22427565"/>
          <a:ext cx="1296000" cy="1296000"/>
        </a:xfrm>
        <a:prstGeom prst="rect">
          <a:avLst/>
        </a:prstGeom>
        <a:ln w="9525">
          <a:solidFill>
            <a:srgbClr val="000000"/>
          </a:solidFill>
          <a:prstDash val="solid"/>
        </a:ln>
      </xdr:spPr>
    </xdr:pic>
    <xdr:clientData/>
  </xdr:twoCellAnchor>
  <xdr:twoCellAnchor>
    <xdr:from>
      <xdr:col>8</xdr:col>
      <xdr:colOff>171450</xdr:colOff>
      <xdr:row>128</xdr:row>
      <xdr:rowOff>123825</xdr:rowOff>
    </xdr:from>
    <xdr:to>
      <xdr:col>8</xdr:col>
      <xdr:colOff>1467450</xdr:colOff>
      <xdr:row>128</xdr:row>
      <xdr:rowOff>1419825</xdr:rowOff>
    </xdr:to>
    <xdr:pic>
      <xdr:nvPicPr>
        <xdr:cNvPr id="13481" name="Имя " descr="Descr "/>
        <xdr:cNvPicPr>
          <a:picLocks noChangeAspect="1"/>
        </xdr:cNvPicPr>
      </xdr:nvPicPr>
      <xdr:blipFill>
        <a:blip xmlns:r="http://schemas.openxmlformats.org/officeDocument/2006/relationships" r:embed="rId218"/>
        <a:stretch>
          <a:fillRect/>
        </a:stretch>
      </xdr:blipFill>
      <xdr:spPr>
        <a:xfrm>
          <a:off x="5436870" y="26999565"/>
          <a:ext cx="1296000" cy="1296000"/>
        </a:xfrm>
        <a:prstGeom prst="rect">
          <a:avLst/>
        </a:prstGeom>
        <a:ln w="9525">
          <a:solidFill>
            <a:srgbClr val="000000"/>
          </a:solidFill>
          <a:prstDash val="solid"/>
        </a:ln>
      </xdr:spPr>
    </xdr:pic>
    <xdr:clientData/>
  </xdr:twoCellAnchor>
  <xdr:twoCellAnchor>
    <xdr:from>
      <xdr:col>8</xdr:col>
      <xdr:colOff>171450</xdr:colOff>
      <xdr:row>129</xdr:row>
      <xdr:rowOff>123825</xdr:rowOff>
    </xdr:from>
    <xdr:to>
      <xdr:col>8</xdr:col>
      <xdr:colOff>1467450</xdr:colOff>
      <xdr:row>129</xdr:row>
      <xdr:rowOff>1419825</xdr:rowOff>
    </xdr:to>
    <xdr:pic>
      <xdr:nvPicPr>
        <xdr:cNvPr id="13482" name="Имя " descr="Descr "/>
        <xdr:cNvPicPr>
          <a:picLocks noChangeAspect="1"/>
        </xdr:cNvPicPr>
      </xdr:nvPicPr>
      <xdr:blipFill>
        <a:blip xmlns:r="http://schemas.openxmlformats.org/officeDocument/2006/relationships" r:embed="rId219"/>
        <a:stretch>
          <a:fillRect/>
        </a:stretch>
      </xdr:blipFill>
      <xdr:spPr>
        <a:xfrm>
          <a:off x="5436870" y="28523565"/>
          <a:ext cx="1296000" cy="1296000"/>
        </a:xfrm>
        <a:prstGeom prst="rect">
          <a:avLst/>
        </a:prstGeom>
        <a:ln w="9525">
          <a:solidFill>
            <a:srgbClr val="000000"/>
          </a:solidFill>
          <a:prstDash val="solid"/>
        </a:ln>
      </xdr:spPr>
    </xdr:pic>
    <xdr:clientData/>
  </xdr:twoCellAnchor>
  <xdr:twoCellAnchor>
    <xdr:from>
      <xdr:col>8</xdr:col>
      <xdr:colOff>171450</xdr:colOff>
      <xdr:row>130</xdr:row>
      <xdr:rowOff>123825</xdr:rowOff>
    </xdr:from>
    <xdr:to>
      <xdr:col>8</xdr:col>
      <xdr:colOff>1467450</xdr:colOff>
      <xdr:row>130</xdr:row>
      <xdr:rowOff>1419825</xdr:rowOff>
    </xdr:to>
    <xdr:pic>
      <xdr:nvPicPr>
        <xdr:cNvPr id="13484" name="Имя " descr="Descr "/>
        <xdr:cNvPicPr>
          <a:picLocks noChangeAspect="1"/>
        </xdr:cNvPicPr>
      </xdr:nvPicPr>
      <xdr:blipFill>
        <a:blip xmlns:r="http://schemas.openxmlformats.org/officeDocument/2006/relationships" r:embed="rId220"/>
        <a:stretch>
          <a:fillRect/>
        </a:stretch>
      </xdr:blipFill>
      <xdr:spPr>
        <a:xfrm>
          <a:off x="5436870" y="31571565"/>
          <a:ext cx="1296000" cy="1296000"/>
        </a:xfrm>
        <a:prstGeom prst="rect">
          <a:avLst/>
        </a:prstGeom>
        <a:ln w="9525">
          <a:solidFill>
            <a:srgbClr val="000000"/>
          </a:solidFill>
          <a:prstDash val="solid"/>
        </a:ln>
      </xdr:spPr>
    </xdr:pic>
    <xdr:clientData/>
  </xdr:twoCellAnchor>
  <xdr:twoCellAnchor>
    <xdr:from>
      <xdr:col>8</xdr:col>
      <xdr:colOff>171450</xdr:colOff>
      <xdr:row>131</xdr:row>
      <xdr:rowOff>123825</xdr:rowOff>
    </xdr:from>
    <xdr:to>
      <xdr:col>8</xdr:col>
      <xdr:colOff>1467450</xdr:colOff>
      <xdr:row>131</xdr:row>
      <xdr:rowOff>1419825</xdr:rowOff>
    </xdr:to>
    <xdr:pic>
      <xdr:nvPicPr>
        <xdr:cNvPr id="13485" name="Имя " descr="Descr "/>
        <xdr:cNvPicPr>
          <a:picLocks noChangeAspect="1"/>
        </xdr:cNvPicPr>
      </xdr:nvPicPr>
      <xdr:blipFill>
        <a:blip xmlns:r="http://schemas.openxmlformats.org/officeDocument/2006/relationships" r:embed="rId221"/>
        <a:stretch>
          <a:fillRect/>
        </a:stretch>
      </xdr:blipFill>
      <xdr:spPr>
        <a:xfrm>
          <a:off x="5436870" y="33095565"/>
          <a:ext cx="1296000" cy="1296000"/>
        </a:xfrm>
        <a:prstGeom prst="rect">
          <a:avLst/>
        </a:prstGeom>
        <a:ln w="9525">
          <a:solidFill>
            <a:srgbClr val="000000"/>
          </a:solidFill>
          <a:prstDash val="solid"/>
        </a:ln>
      </xdr:spPr>
    </xdr:pic>
    <xdr:clientData/>
  </xdr:twoCellAnchor>
  <xdr:twoCellAnchor>
    <xdr:from>
      <xdr:col>8</xdr:col>
      <xdr:colOff>171450</xdr:colOff>
      <xdr:row>132</xdr:row>
      <xdr:rowOff>123825</xdr:rowOff>
    </xdr:from>
    <xdr:to>
      <xdr:col>8</xdr:col>
      <xdr:colOff>1467450</xdr:colOff>
      <xdr:row>132</xdr:row>
      <xdr:rowOff>1419825</xdr:rowOff>
    </xdr:to>
    <xdr:pic>
      <xdr:nvPicPr>
        <xdr:cNvPr id="13487" name="Имя " descr="Descr "/>
        <xdr:cNvPicPr>
          <a:picLocks noChangeAspect="1"/>
        </xdr:cNvPicPr>
      </xdr:nvPicPr>
      <xdr:blipFill>
        <a:blip xmlns:r="http://schemas.openxmlformats.org/officeDocument/2006/relationships" r:embed="rId222"/>
        <a:stretch>
          <a:fillRect/>
        </a:stretch>
      </xdr:blipFill>
      <xdr:spPr>
        <a:xfrm>
          <a:off x="5436870" y="36143565"/>
          <a:ext cx="1296000" cy="1296000"/>
        </a:xfrm>
        <a:prstGeom prst="rect">
          <a:avLst/>
        </a:prstGeom>
        <a:ln w="9525">
          <a:solidFill>
            <a:srgbClr val="000000"/>
          </a:solidFill>
          <a:prstDash val="solid"/>
        </a:ln>
      </xdr:spPr>
    </xdr:pic>
    <xdr:clientData/>
  </xdr:twoCellAnchor>
  <xdr:twoCellAnchor>
    <xdr:from>
      <xdr:col>8</xdr:col>
      <xdr:colOff>171450</xdr:colOff>
      <xdr:row>133</xdr:row>
      <xdr:rowOff>123825</xdr:rowOff>
    </xdr:from>
    <xdr:to>
      <xdr:col>8</xdr:col>
      <xdr:colOff>1467450</xdr:colOff>
      <xdr:row>133</xdr:row>
      <xdr:rowOff>1419825</xdr:rowOff>
    </xdr:to>
    <xdr:pic>
      <xdr:nvPicPr>
        <xdr:cNvPr id="13489" name="Имя " descr="Descr "/>
        <xdr:cNvPicPr>
          <a:picLocks noChangeAspect="1"/>
        </xdr:cNvPicPr>
      </xdr:nvPicPr>
      <xdr:blipFill>
        <a:blip xmlns:r="http://schemas.openxmlformats.org/officeDocument/2006/relationships" r:embed="rId223"/>
        <a:stretch>
          <a:fillRect/>
        </a:stretch>
      </xdr:blipFill>
      <xdr:spPr>
        <a:xfrm>
          <a:off x="5436870" y="39191565"/>
          <a:ext cx="1296000" cy="1296000"/>
        </a:xfrm>
        <a:prstGeom prst="rect">
          <a:avLst/>
        </a:prstGeom>
        <a:ln w="9525">
          <a:solidFill>
            <a:srgbClr val="000000"/>
          </a:solidFill>
          <a:prstDash val="solid"/>
        </a:ln>
      </xdr:spPr>
    </xdr:pic>
    <xdr:clientData/>
  </xdr:twoCellAnchor>
  <xdr:twoCellAnchor>
    <xdr:from>
      <xdr:col>8</xdr:col>
      <xdr:colOff>171450</xdr:colOff>
      <xdr:row>134</xdr:row>
      <xdr:rowOff>123825</xdr:rowOff>
    </xdr:from>
    <xdr:to>
      <xdr:col>8</xdr:col>
      <xdr:colOff>1467450</xdr:colOff>
      <xdr:row>134</xdr:row>
      <xdr:rowOff>1419825</xdr:rowOff>
    </xdr:to>
    <xdr:pic>
      <xdr:nvPicPr>
        <xdr:cNvPr id="13490" name="Имя " descr="Descr "/>
        <xdr:cNvPicPr>
          <a:picLocks noChangeAspect="1"/>
        </xdr:cNvPicPr>
      </xdr:nvPicPr>
      <xdr:blipFill>
        <a:blip xmlns:r="http://schemas.openxmlformats.org/officeDocument/2006/relationships" r:embed="rId224"/>
        <a:stretch>
          <a:fillRect/>
        </a:stretch>
      </xdr:blipFill>
      <xdr:spPr>
        <a:xfrm>
          <a:off x="5436870" y="40715565"/>
          <a:ext cx="1296000" cy="1296000"/>
        </a:xfrm>
        <a:prstGeom prst="rect">
          <a:avLst/>
        </a:prstGeom>
        <a:ln w="9525">
          <a:solidFill>
            <a:srgbClr val="000000"/>
          </a:solidFill>
          <a:prstDash val="solid"/>
        </a:ln>
      </xdr:spPr>
    </xdr:pic>
    <xdr:clientData/>
  </xdr:twoCellAnchor>
  <xdr:twoCellAnchor>
    <xdr:from>
      <xdr:col>8</xdr:col>
      <xdr:colOff>171450</xdr:colOff>
      <xdr:row>135</xdr:row>
      <xdr:rowOff>123825</xdr:rowOff>
    </xdr:from>
    <xdr:to>
      <xdr:col>8</xdr:col>
      <xdr:colOff>1467450</xdr:colOff>
      <xdr:row>135</xdr:row>
      <xdr:rowOff>1419825</xdr:rowOff>
    </xdr:to>
    <xdr:pic>
      <xdr:nvPicPr>
        <xdr:cNvPr id="13491" name="Имя " descr="Descr "/>
        <xdr:cNvPicPr>
          <a:picLocks noChangeAspect="1"/>
        </xdr:cNvPicPr>
      </xdr:nvPicPr>
      <xdr:blipFill>
        <a:blip xmlns:r="http://schemas.openxmlformats.org/officeDocument/2006/relationships" r:embed="rId225"/>
        <a:stretch>
          <a:fillRect/>
        </a:stretch>
      </xdr:blipFill>
      <xdr:spPr>
        <a:xfrm>
          <a:off x="5436870" y="42239565"/>
          <a:ext cx="1296000" cy="1296000"/>
        </a:xfrm>
        <a:prstGeom prst="rect">
          <a:avLst/>
        </a:prstGeom>
        <a:ln w="9525">
          <a:solidFill>
            <a:srgbClr val="000000"/>
          </a:solidFill>
          <a:prstDash val="solid"/>
        </a:ln>
      </xdr:spPr>
    </xdr:pic>
    <xdr:clientData/>
  </xdr:twoCellAnchor>
  <xdr:twoCellAnchor>
    <xdr:from>
      <xdr:col>8</xdr:col>
      <xdr:colOff>171450</xdr:colOff>
      <xdr:row>136</xdr:row>
      <xdr:rowOff>123825</xdr:rowOff>
    </xdr:from>
    <xdr:to>
      <xdr:col>8</xdr:col>
      <xdr:colOff>1467450</xdr:colOff>
      <xdr:row>136</xdr:row>
      <xdr:rowOff>1419825</xdr:rowOff>
    </xdr:to>
    <xdr:pic>
      <xdr:nvPicPr>
        <xdr:cNvPr id="13493" name="Имя " descr="Descr "/>
        <xdr:cNvPicPr>
          <a:picLocks noChangeAspect="1"/>
        </xdr:cNvPicPr>
      </xdr:nvPicPr>
      <xdr:blipFill>
        <a:blip xmlns:r="http://schemas.openxmlformats.org/officeDocument/2006/relationships" r:embed="rId226"/>
        <a:stretch>
          <a:fillRect/>
        </a:stretch>
      </xdr:blipFill>
      <xdr:spPr>
        <a:xfrm>
          <a:off x="5436870" y="45287565"/>
          <a:ext cx="1296000" cy="1296000"/>
        </a:xfrm>
        <a:prstGeom prst="rect">
          <a:avLst/>
        </a:prstGeom>
        <a:ln w="9525">
          <a:solidFill>
            <a:srgbClr val="000000"/>
          </a:solidFill>
          <a:prstDash val="solid"/>
        </a:ln>
      </xdr:spPr>
    </xdr:pic>
    <xdr:clientData/>
  </xdr:twoCellAnchor>
  <xdr:twoCellAnchor>
    <xdr:from>
      <xdr:col>8</xdr:col>
      <xdr:colOff>171450</xdr:colOff>
      <xdr:row>137</xdr:row>
      <xdr:rowOff>123825</xdr:rowOff>
    </xdr:from>
    <xdr:to>
      <xdr:col>8</xdr:col>
      <xdr:colOff>1467450</xdr:colOff>
      <xdr:row>137</xdr:row>
      <xdr:rowOff>1419825</xdr:rowOff>
    </xdr:to>
    <xdr:pic>
      <xdr:nvPicPr>
        <xdr:cNvPr id="13495" name="Имя " descr="Descr "/>
        <xdr:cNvPicPr>
          <a:picLocks noChangeAspect="1"/>
        </xdr:cNvPicPr>
      </xdr:nvPicPr>
      <xdr:blipFill>
        <a:blip xmlns:r="http://schemas.openxmlformats.org/officeDocument/2006/relationships" r:embed="rId227"/>
        <a:stretch>
          <a:fillRect/>
        </a:stretch>
      </xdr:blipFill>
      <xdr:spPr>
        <a:xfrm>
          <a:off x="5436870" y="48335565"/>
          <a:ext cx="1296000" cy="1296000"/>
        </a:xfrm>
        <a:prstGeom prst="rect">
          <a:avLst/>
        </a:prstGeom>
        <a:ln w="9525">
          <a:solidFill>
            <a:srgbClr val="000000"/>
          </a:solidFill>
          <a:prstDash val="solid"/>
        </a:ln>
      </xdr:spPr>
    </xdr:pic>
    <xdr:clientData/>
  </xdr:twoCellAnchor>
  <xdr:twoCellAnchor>
    <xdr:from>
      <xdr:col>8</xdr:col>
      <xdr:colOff>104775</xdr:colOff>
      <xdr:row>105</xdr:row>
      <xdr:rowOff>142875</xdr:rowOff>
    </xdr:from>
    <xdr:to>
      <xdr:col>8</xdr:col>
      <xdr:colOff>1436775</xdr:colOff>
      <xdr:row>105</xdr:row>
      <xdr:rowOff>1474875</xdr:rowOff>
    </xdr:to>
    <xdr:pic>
      <xdr:nvPicPr>
        <xdr:cNvPr id="13499" name="Имя " descr="Descr "/>
        <xdr:cNvPicPr>
          <a:picLocks noChangeAspect="1"/>
        </xdr:cNvPicPr>
      </xdr:nvPicPr>
      <xdr:blipFill>
        <a:blip xmlns:r="http://schemas.openxmlformats.org/officeDocument/2006/relationships" r:embed="rId228"/>
        <a:stretch>
          <a:fillRect/>
        </a:stretch>
      </xdr:blipFill>
      <xdr:spPr>
        <a:xfrm>
          <a:off x="5370195" y="7206615"/>
          <a:ext cx="1332000" cy="1332000"/>
        </a:xfrm>
        <a:prstGeom prst="rect">
          <a:avLst/>
        </a:prstGeom>
        <a:ln w="9525">
          <a:solidFill>
            <a:srgbClr val="000000"/>
          </a:solidFill>
          <a:prstDash val="solid"/>
        </a:ln>
      </xdr:spPr>
    </xdr:pic>
    <xdr:clientData/>
  </xdr:twoCellAnchor>
  <xdr:twoCellAnchor>
    <xdr:from>
      <xdr:col>8</xdr:col>
      <xdr:colOff>104775</xdr:colOff>
      <xdr:row>106</xdr:row>
      <xdr:rowOff>142875</xdr:rowOff>
    </xdr:from>
    <xdr:to>
      <xdr:col>8</xdr:col>
      <xdr:colOff>1436775</xdr:colOff>
      <xdr:row>106</xdr:row>
      <xdr:rowOff>1474875</xdr:rowOff>
    </xdr:to>
    <xdr:pic>
      <xdr:nvPicPr>
        <xdr:cNvPr id="13500" name="Имя " descr="Descr "/>
        <xdr:cNvPicPr>
          <a:picLocks noChangeAspect="1"/>
        </xdr:cNvPicPr>
      </xdr:nvPicPr>
      <xdr:blipFill>
        <a:blip xmlns:r="http://schemas.openxmlformats.org/officeDocument/2006/relationships" r:embed="rId229"/>
        <a:stretch>
          <a:fillRect/>
        </a:stretch>
      </xdr:blipFill>
      <xdr:spPr>
        <a:xfrm>
          <a:off x="5370195" y="8730615"/>
          <a:ext cx="1332000" cy="1332000"/>
        </a:xfrm>
        <a:prstGeom prst="rect">
          <a:avLst/>
        </a:prstGeom>
        <a:ln w="9525">
          <a:solidFill>
            <a:srgbClr val="000000"/>
          </a:solidFill>
          <a:prstDash val="solid"/>
        </a:ln>
      </xdr:spPr>
    </xdr:pic>
    <xdr:clientData/>
  </xdr:twoCellAnchor>
  <xdr:twoCellAnchor>
    <xdr:from>
      <xdr:col>8</xdr:col>
      <xdr:colOff>104775</xdr:colOff>
      <xdr:row>107</xdr:row>
      <xdr:rowOff>142875</xdr:rowOff>
    </xdr:from>
    <xdr:to>
      <xdr:col>8</xdr:col>
      <xdr:colOff>1436775</xdr:colOff>
      <xdr:row>107</xdr:row>
      <xdr:rowOff>1474875</xdr:rowOff>
    </xdr:to>
    <xdr:pic>
      <xdr:nvPicPr>
        <xdr:cNvPr id="13503" name="Имя " descr="Descr "/>
        <xdr:cNvPicPr>
          <a:picLocks noChangeAspect="1"/>
        </xdr:cNvPicPr>
      </xdr:nvPicPr>
      <xdr:blipFill>
        <a:blip xmlns:r="http://schemas.openxmlformats.org/officeDocument/2006/relationships" r:embed="rId230"/>
        <a:stretch>
          <a:fillRect/>
        </a:stretch>
      </xdr:blipFill>
      <xdr:spPr>
        <a:xfrm>
          <a:off x="5370195" y="13302615"/>
          <a:ext cx="1332000" cy="1332000"/>
        </a:xfrm>
        <a:prstGeom prst="rect">
          <a:avLst/>
        </a:prstGeom>
        <a:ln w="9525">
          <a:solidFill>
            <a:srgbClr val="000000"/>
          </a:solidFill>
          <a:prstDash val="solid"/>
        </a:ln>
      </xdr:spPr>
    </xdr:pic>
    <xdr:clientData/>
  </xdr:twoCellAnchor>
  <xdr:twoCellAnchor>
    <xdr:from>
      <xdr:col>8</xdr:col>
      <xdr:colOff>104775</xdr:colOff>
      <xdr:row>108</xdr:row>
      <xdr:rowOff>142875</xdr:rowOff>
    </xdr:from>
    <xdr:to>
      <xdr:col>8</xdr:col>
      <xdr:colOff>1436775</xdr:colOff>
      <xdr:row>108</xdr:row>
      <xdr:rowOff>1474875</xdr:rowOff>
    </xdr:to>
    <xdr:pic>
      <xdr:nvPicPr>
        <xdr:cNvPr id="13504" name="Имя " descr="Descr "/>
        <xdr:cNvPicPr>
          <a:picLocks noChangeAspect="1"/>
        </xdr:cNvPicPr>
      </xdr:nvPicPr>
      <xdr:blipFill>
        <a:blip xmlns:r="http://schemas.openxmlformats.org/officeDocument/2006/relationships" r:embed="rId231"/>
        <a:stretch>
          <a:fillRect/>
        </a:stretch>
      </xdr:blipFill>
      <xdr:spPr>
        <a:xfrm>
          <a:off x="5370195" y="14826615"/>
          <a:ext cx="1332000" cy="1332000"/>
        </a:xfrm>
        <a:prstGeom prst="rect">
          <a:avLst/>
        </a:prstGeom>
        <a:ln w="9525">
          <a:solidFill>
            <a:srgbClr val="000000"/>
          </a:solidFill>
          <a:prstDash val="solid"/>
        </a:ln>
      </xdr:spPr>
    </xdr:pic>
    <xdr:clientData/>
  </xdr:twoCellAnchor>
  <xdr:twoCellAnchor>
    <xdr:from>
      <xdr:col>8</xdr:col>
      <xdr:colOff>104775</xdr:colOff>
      <xdr:row>109</xdr:row>
      <xdr:rowOff>142875</xdr:rowOff>
    </xdr:from>
    <xdr:to>
      <xdr:col>8</xdr:col>
      <xdr:colOff>1436775</xdr:colOff>
      <xdr:row>109</xdr:row>
      <xdr:rowOff>1474875</xdr:rowOff>
    </xdr:to>
    <xdr:pic>
      <xdr:nvPicPr>
        <xdr:cNvPr id="13507" name="Имя " descr="Descr "/>
        <xdr:cNvPicPr>
          <a:picLocks noChangeAspect="1"/>
        </xdr:cNvPicPr>
      </xdr:nvPicPr>
      <xdr:blipFill>
        <a:blip xmlns:r="http://schemas.openxmlformats.org/officeDocument/2006/relationships" r:embed="rId232"/>
        <a:stretch>
          <a:fillRect/>
        </a:stretch>
      </xdr:blipFill>
      <xdr:spPr>
        <a:xfrm>
          <a:off x="5370195" y="19398615"/>
          <a:ext cx="1332000" cy="1332000"/>
        </a:xfrm>
        <a:prstGeom prst="rect">
          <a:avLst/>
        </a:prstGeom>
        <a:ln w="9525">
          <a:solidFill>
            <a:srgbClr val="000000"/>
          </a:solidFill>
          <a:prstDash val="solid"/>
        </a:ln>
      </xdr:spPr>
    </xdr:pic>
    <xdr:clientData/>
  </xdr:twoCellAnchor>
  <xdr:twoCellAnchor>
    <xdr:from>
      <xdr:col>8</xdr:col>
      <xdr:colOff>104775</xdr:colOff>
      <xdr:row>110</xdr:row>
      <xdr:rowOff>142875</xdr:rowOff>
    </xdr:from>
    <xdr:to>
      <xdr:col>8</xdr:col>
      <xdr:colOff>1436775</xdr:colOff>
      <xdr:row>110</xdr:row>
      <xdr:rowOff>1474875</xdr:rowOff>
    </xdr:to>
    <xdr:pic>
      <xdr:nvPicPr>
        <xdr:cNvPr id="13510" name="Имя " descr="Descr "/>
        <xdr:cNvPicPr>
          <a:picLocks noChangeAspect="1"/>
        </xdr:cNvPicPr>
      </xdr:nvPicPr>
      <xdr:blipFill>
        <a:blip xmlns:r="http://schemas.openxmlformats.org/officeDocument/2006/relationships" r:embed="rId233"/>
        <a:stretch>
          <a:fillRect/>
        </a:stretch>
      </xdr:blipFill>
      <xdr:spPr>
        <a:xfrm>
          <a:off x="5370195" y="23970615"/>
          <a:ext cx="1332000" cy="1332000"/>
        </a:xfrm>
        <a:prstGeom prst="rect">
          <a:avLst/>
        </a:prstGeom>
        <a:ln w="9525">
          <a:solidFill>
            <a:srgbClr val="000000"/>
          </a:solidFill>
          <a:prstDash val="solid"/>
        </a:ln>
      </xdr:spPr>
    </xdr:pic>
    <xdr:clientData/>
  </xdr:twoCellAnchor>
  <xdr:twoCellAnchor>
    <xdr:from>
      <xdr:col>8</xdr:col>
      <xdr:colOff>104775</xdr:colOff>
      <xdr:row>111</xdr:row>
      <xdr:rowOff>142875</xdr:rowOff>
    </xdr:from>
    <xdr:to>
      <xdr:col>8</xdr:col>
      <xdr:colOff>1436775</xdr:colOff>
      <xdr:row>111</xdr:row>
      <xdr:rowOff>1474875</xdr:rowOff>
    </xdr:to>
    <xdr:pic>
      <xdr:nvPicPr>
        <xdr:cNvPr id="13521" name="Имя " descr="Descr "/>
        <xdr:cNvPicPr>
          <a:picLocks noChangeAspect="1"/>
        </xdr:cNvPicPr>
      </xdr:nvPicPr>
      <xdr:blipFill>
        <a:blip xmlns:r="http://schemas.openxmlformats.org/officeDocument/2006/relationships" r:embed="rId234"/>
        <a:stretch>
          <a:fillRect/>
        </a:stretch>
      </xdr:blipFill>
      <xdr:spPr>
        <a:xfrm>
          <a:off x="5370195" y="40734615"/>
          <a:ext cx="1332000" cy="1332000"/>
        </a:xfrm>
        <a:prstGeom prst="rect">
          <a:avLst/>
        </a:prstGeom>
        <a:ln w="9525">
          <a:solidFill>
            <a:srgbClr val="000000"/>
          </a:solidFill>
          <a:prstDash val="solid"/>
        </a:ln>
      </xdr:spPr>
    </xdr:pic>
    <xdr:clientData/>
  </xdr:twoCellAnchor>
  <xdr:twoCellAnchor>
    <xdr:from>
      <xdr:col>8</xdr:col>
      <xdr:colOff>104775</xdr:colOff>
      <xdr:row>112</xdr:row>
      <xdr:rowOff>142875</xdr:rowOff>
    </xdr:from>
    <xdr:to>
      <xdr:col>8</xdr:col>
      <xdr:colOff>1436775</xdr:colOff>
      <xdr:row>112</xdr:row>
      <xdr:rowOff>1474875</xdr:rowOff>
    </xdr:to>
    <xdr:pic>
      <xdr:nvPicPr>
        <xdr:cNvPr id="13522" name="Имя " descr="Descr "/>
        <xdr:cNvPicPr>
          <a:picLocks noChangeAspect="1"/>
        </xdr:cNvPicPr>
      </xdr:nvPicPr>
      <xdr:blipFill>
        <a:blip xmlns:r="http://schemas.openxmlformats.org/officeDocument/2006/relationships" r:embed="rId235"/>
        <a:stretch>
          <a:fillRect/>
        </a:stretch>
      </xdr:blipFill>
      <xdr:spPr>
        <a:xfrm>
          <a:off x="5370195" y="42258615"/>
          <a:ext cx="1332000" cy="1332000"/>
        </a:xfrm>
        <a:prstGeom prst="rect">
          <a:avLst/>
        </a:prstGeom>
        <a:ln w="9525">
          <a:solidFill>
            <a:srgbClr val="000000"/>
          </a:solidFill>
          <a:prstDash val="solid"/>
        </a:ln>
      </xdr:spPr>
    </xdr:pic>
    <xdr:clientData/>
  </xdr:twoCellAnchor>
  <xdr:twoCellAnchor>
    <xdr:from>
      <xdr:col>8</xdr:col>
      <xdr:colOff>104775</xdr:colOff>
      <xdr:row>113</xdr:row>
      <xdr:rowOff>142875</xdr:rowOff>
    </xdr:from>
    <xdr:to>
      <xdr:col>8</xdr:col>
      <xdr:colOff>1436775</xdr:colOff>
      <xdr:row>113</xdr:row>
      <xdr:rowOff>1474875</xdr:rowOff>
    </xdr:to>
    <xdr:pic>
      <xdr:nvPicPr>
        <xdr:cNvPr id="13528" name="Имя " descr="Descr "/>
        <xdr:cNvPicPr>
          <a:picLocks noChangeAspect="1"/>
        </xdr:cNvPicPr>
      </xdr:nvPicPr>
      <xdr:blipFill>
        <a:blip xmlns:r="http://schemas.openxmlformats.org/officeDocument/2006/relationships" r:embed="rId236"/>
        <a:stretch>
          <a:fillRect/>
        </a:stretch>
      </xdr:blipFill>
      <xdr:spPr>
        <a:xfrm>
          <a:off x="5370195" y="51402615"/>
          <a:ext cx="1332000" cy="1332000"/>
        </a:xfrm>
        <a:prstGeom prst="rect">
          <a:avLst/>
        </a:prstGeom>
        <a:ln w="9525">
          <a:solidFill>
            <a:srgbClr val="000000"/>
          </a:solidFill>
          <a:prstDash val="solid"/>
        </a:ln>
      </xdr:spPr>
    </xdr:pic>
    <xdr:clientData/>
  </xdr:twoCellAnchor>
  <xdr:twoCellAnchor>
    <xdr:from>
      <xdr:col>8</xdr:col>
      <xdr:colOff>104775</xdr:colOff>
      <xdr:row>114</xdr:row>
      <xdr:rowOff>142875</xdr:rowOff>
    </xdr:from>
    <xdr:to>
      <xdr:col>8</xdr:col>
      <xdr:colOff>1436775</xdr:colOff>
      <xdr:row>114</xdr:row>
      <xdr:rowOff>1474875</xdr:rowOff>
    </xdr:to>
    <xdr:pic>
      <xdr:nvPicPr>
        <xdr:cNvPr id="13530" name="Имя " descr="Descr "/>
        <xdr:cNvPicPr>
          <a:picLocks noChangeAspect="1"/>
        </xdr:cNvPicPr>
      </xdr:nvPicPr>
      <xdr:blipFill>
        <a:blip xmlns:r="http://schemas.openxmlformats.org/officeDocument/2006/relationships" r:embed="rId237"/>
        <a:stretch>
          <a:fillRect/>
        </a:stretch>
      </xdr:blipFill>
      <xdr:spPr>
        <a:xfrm>
          <a:off x="5370195" y="54450615"/>
          <a:ext cx="1332000" cy="1332000"/>
        </a:xfrm>
        <a:prstGeom prst="rect">
          <a:avLst/>
        </a:prstGeom>
        <a:ln w="9525">
          <a:solidFill>
            <a:srgbClr val="000000"/>
          </a:solidFill>
          <a:prstDash val="solid"/>
        </a:ln>
      </xdr:spPr>
    </xdr:pic>
    <xdr:clientData/>
  </xdr:twoCellAnchor>
  <xdr:twoCellAnchor>
    <xdr:from>
      <xdr:col>8</xdr:col>
      <xdr:colOff>104775</xdr:colOff>
      <xdr:row>115</xdr:row>
      <xdr:rowOff>142875</xdr:rowOff>
    </xdr:from>
    <xdr:to>
      <xdr:col>8</xdr:col>
      <xdr:colOff>1436775</xdr:colOff>
      <xdr:row>115</xdr:row>
      <xdr:rowOff>1474875</xdr:rowOff>
    </xdr:to>
    <xdr:pic>
      <xdr:nvPicPr>
        <xdr:cNvPr id="13531" name="Имя " descr="Descr "/>
        <xdr:cNvPicPr>
          <a:picLocks noChangeAspect="1"/>
        </xdr:cNvPicPr>
      </xdr:nvPicPr>
      <xdr:blipFill>
        <a:blip xmlns:r="http://schemas.openxmlformats.org/officeDocument/2006/relationships" r:embed="rId238"/>
        <a:stretch>
          <a:fillRect/>
        </a:stretch>
      </xdr:blipFill>
      <xdr:spPr>
        <a:xfrm>
          <a:off x="5370195" y="55974615"/>
          <a:ext cx="1332000" cy="1332000"/>
        </a:xfrm>
        <a:prstGeom prst="rect">
          <a:avLst/>
        </a:prstGeom>
        <a:ln w="9525">
          <a:solidFill>
            <a:srgbClr val="000000"/>
          </a:solidFill>
          <a:prstDash val="solid"/>
        </a:ln>
      </xdr:spPr>
    </xdr:pic>
    <xdr:clientData/>
  </xdr:twoCellAnchor>
  <xdr:twoCellAnchor>
    <xdr:from>
      <xdr:col>8</xdr:col>
      <xdr:colOff>104775</xdr:colOff>
      <xdr:row>116</xdr:row>
      <xdr:rowOff>142875</xdr:rowOff>
    </xdr:from>
    <xdr:to>
      <xdr:col>8</xdr:col>
      <xdr:colOff>1436775</xdr:colOff>
      <xdr:row>116</xdr:row>
      <xdr:rowOff>1474875</xdr:rowOff>
    </xdr:to>
    <xdr:pic>
      <xdr:nvPicPr>
        <xdr:cNvPr id="13532" name="Имя " descr="Descr "/>
        <xdr:cNvPicPr>
          <a:picLocks noChangeAspect="1"/>
        </xdr:cNvPicPr>
      </xdr:nvPicPr>
      <xdr:blipFill>
        <a:blip xmlns:r="http://schemas.openxmlformats.org/officeDocument/2006/relationships" r:embed="rId239"/>
        <a:stretch>
          <a:fillRect/>
        </a:stretch>
      </xdr:blipFill>
      <xdr:spPr>
        <a:xfrm>
          <a:off x="5370195" y="57498615"/>
          <a:ext cx="1332000" cy="1332000"/>
        </a:xfrm>
        <a:prstGeom prst="rect">
          <a:avLst/>
        </a:prstGeom>
        <a:ln w="9525">
          <a:solidFill>
            <a:srgbClr val="000000"/>
          </a:solidFill>
          <a:prstDash val="solid"/>
        </a:ln>
      </xdr:spPr>
    </xdr:pic>
    <xdr:clientData/>
  </xdr:twoCellAnchor>
  <xdr:twoCellAnchor>
    <xdr:from>
      <xdr:col>8</xdr:col>
      <xdr:colOff>104775</xdr:colOff>
      <xdr:row>117</xdr:row>
      <xdr:rowOff>142875</xdr:rowOff>
    </xdr:from>
    <xdr:to>
      <xdr:col>8</xdr:col>
      <xdr:colOff>1436775</xdr:colOff>
      <xdr:row>117</xdr:row>
      <xdr:rowOff>1474875</xdr:rowOff>
    </xdr:to>
    <xdr:pic>
      <xdr:nvPicPr>
        <xdr:cNvPr id="13533" name="Имя " descr="Descr "/>
        <xdr:cNvPicPr>
          <a:picLocks noChangeAspect="1"/>
        </xdr:cNvPicPr>
      </xdr:nvPicPr>
      <xdr:blipFill>
        <a:blip xmlns:r="http://schemas.openxmlformats.org/officeDocument/2006/relationships" r:embed="rId240"/>
        <a:stretch>
          <a:fillRect/>
        </a:stretch>
      </xdr:blipFill>
      <xdr:spPr>
        <a:xfrm>
          <a:off x="5370195" y="59022615"/>
          <a:ext cx="1332000" cy="1332000"/>
        </a:xfrm>
        <a:prstGeom prst="rect">
          <a:avLst/>
        </a:prstGeom>
        <a:ln w="9525">
          <a:solidFill>
            <a:srgbClr val="000000"/>
          </a:solidFill>
          <a:prstDash val="solid"/>
        </a:ln>
      </xdr:spPr>
    </xdr:pic>
    <xdr:clientData/>
  </xdr:twoCellAnchor>
  <xdr:twoCellAnchor>
    <xdr:from>
      <xdr:col>8</xdr:col>
      <xdr:colOff>104775</xdr:colOff>
      <xdr:row>118</xdr:row>
      <xdr:rowOff>142875</xdr:rowOff>
    </xdr:from>
    <xdr:to>
      <xdr:col>8</xdr:col>
      <xdr:colOff>1436775</xdr:colOff>
      <xdr:row>118</xdr:row>
      <xdr:rowOff>1474875</xdr:rowOff>
    </xdr:to>
    <xdr:pic>
      <xdr:nvPicPr>
        <xdr:cNvPr id="13536" name="Имя " descr="Descr "/>
        <xdr:cNvPicPr>
          <a:picLocks noChangeAspect="1"/>
        </xdr:cNvPicPr>
      </xdr:nvPicPr>
      <xdr:blipFill>
        <a:blip xmlns:r="http://schemas.openxmlformats.org/officeDocument/2006/relationships" r:embed="rId241"/>
        <a:stretch>
          <a:fillRect/>
        </a:stretch>
      </xdr:blipFill>
      <xdr:spPr>
        <a:xfrm>
          <a:off x="5370195" y="63594615"/>
          <a:ext cx="1332000" cy="1332000"/>
        </a:xfrm>
        <a:prstGeom prst="rect">
          <a:avLst/>
        </a:prstGeom>
        <a:ln w="9525">
          <a:solidFill>
            <a:srgbClr val="000000"/>
          </a:solidFill>
          <a:prstDash val="solid"/>
        </a:ln>
      </xdr:spPr>
    </xdr:pic>
    <xdr:clientData/>
  </xdr:twoCellAnchor>
  <xdr:twoCellAnchor>
    <xdr:from>
      <xdr:col>8</xdr:col>
      <xdr:colOff>142875</xdr:colOff>
      <xdr:row>92</xdr:row>
      <xdr:rowOff>114300</xdr:rowOff>
    </xdr:from>
    <xdr:to>
      <xdr:col>8</xdr:col>
      <xdr:colOff>1474875</xdr:colOff>
      <xdr:row>92</xdr:row>
      <xdr:rowOff>1446300</xdr:rowOff>
    </xdr:to>
    <xdr:pic>
      <xdr:nvPicPr>
        <xdr:cNvPr id="13556" name="Имя " descr="Descr "/>
        <xdr:cNvPicPr>
          <a:picLocks noChangeAspect="1"/>
        </xdr:cNvPicPr>
      </xdr:nvPicPr>
      <xdr:blipFill>
        <a:blip xmlns:r="http://schemas.openxmlformats.org/officeDocument/2006/relationships" r:embed="rId242"/>
        <a:stretch>
          <a:fillRect/>
        </a:stretch>
      </xdr:blipFill>
      <xdr:spPr>
        <a:xfrm>
          <a:off x="5408295" y="5654040"/>
          <a:ext cx="1332000" cy="1332000"/>
        </a:xfrm>
        <a:prstGeom prst="rect">
          <a:avLst/>
        </a:prstGeom>
        <a:ln w="9525">
          <a:solidFill>
            <a:srgbClr val="000000"/>
          </a:solidFill>
          <a:prstDash val="solid"/>
        </a:ln>
      </xdr:spPr>
    </xdr:pic>
    <xdr:clientData/>
  </xdr:twoCellAnchor>
  <xdr:twoCellAnchor>
    <xdr:from>
      <xdr:col>8</xdr:col>
      <xdr:colOff>142875</xdr:colOff>
      <xdr:row>93</xdr:row>
      <xdr:rowOff>114300</xdr:rowOff>
    </xdr:from>
    <xdr:to>
      <xdr:col>8</xdr:col>
      <xdr:colOff>1474875</xdr:colOff>
      <xdr:row>93</xdr:row>
      <xdr:rowOff>1446300</xdr:rowOff>
    </xdr:to>
    <xdr:pic>
      <xdr:nvPicPr>
        <xdr:cNvPr id="13557" name="Имя " descr="Descr "/>
        <xdr:cNvPicPr>
          <a:picLocks noChangeAspect="1"/>
        </xdr:cNvPicPr>
      </xdr:nvPicPr>
      <xdr:blipFill>
        <a:blip xmlns:r="http://schemas.openxmlformats.org/officeDocument/2006/relationships" r:embed="rId243"/>
        <a:stretch>
          <a:fillRect/>
        </a:stretch>
      </xdr:blipFill>
      <xdr:spPr>
        <a:xfrm>
          <a:off x="5408295" y="7178040"/>
          <a:ext cx="1332000" cy="1332000"/>
        </a:xfrm>
        <a:prstGeom prst="rect">
          <a:avLst/>
        </a:prstGeom>
        <a:ln w="9525">
          <a:solidFill>
            <a:srgbClr val="000000"/>
          </a:solidFill>
          <a:prstDash val="solid"/>
        </a:ln>
      </xdr:spPr>
    </xdr:pic>
    <xdr:clientData/>
  </xdr:twoCellAnchor>
  <xdr:twoCellAnchor>
    <xdr:from>
      <xdr:col>8</xdr:col>
      <xdr:colOff>142875</xdr:colOff>
      <xdr:row>94</xdr:row>
      <xdr:rowOff>114300</xdr:rowOff>
    </xdr:from>
    <xdr:to>
      <xdr:col>8</xdr:col>
      <xdr:colOff>1474875</xdr:colOff>
      <xdr:row>94</xdr:row>
      <xdr:rowOff>1446300</xdr:rowOff>
    </xdr:to>
    <xdr:pic>
      <xdr:nvPicPr>
        <xdr:cNvPr id="13558" name="Имя " descr="Descr "/>
        <xdr:cNvPicPr>
          <a:picLocks noChangeAspect="1"/>
        </xdr:cNvPicPr>
      </xdr:nvPicPr>
      <xdr:blipFill>
        <a:blip xmlns:r="http://schemas.openxmlformats.org/officeDocument/2006/relationships" r:embed="rId244"/>
        <a:stretch>
          <a:fillRect/>
        </a:stretch>
      </xdr:blipFill>
      <xdr:spPr>
        <a:xfrm>
          <a:off x="5408295" y="8702040"/>
          <a:ext cx="1332000" cy="1332000"/>
        </a:xfrm>
        <a:prstGeom prst="rect">
          <a:avLst/>
        </a:prstGeom>
        <a:ln w="9525">
          <a:solidFill>
            <a:srgbClr val="000000"/>
          </a:solidFill>
          <a:prstDash val="solid"/>
        </a:ln>
      </xdr:spPr>
    </xdr:pic>
    <xdr:clientData/>
  </xdr:twoCellAnchor>
  <xdr:twoCellAnchor>
    <xdr:from>
      <xdr:col>8</xdr:col>
      <xdr:colOff>142875</xdr:colOff>
      <xdr:row>95</xdr:row>
      <xdr:rowOff>114300</xdr:rowOff>
    </xdr:from>
    <xdr:to>
      <xdr:col>8</xdr:col>
      <xdr:colOff>1474875</xdr:colOff>
      <xdr:row>95</xdr:row>
      <xdr:rowOff>1446300</xdr:rowOff>
    </xdr:to>
    <xdr:pic>
      <xdr:nvPicPr>
        <xdr:cNvPr id="13560" name="Имя " descr="Descr "/>
        <xdr:cNvPicPr>
          <a:picLocks noChangeAspect="1"/>
        </xdr:cNvPicPr>
      </xdr:nvPicPr>
      <xdr:blipFill>
        <a:blip xmlns:r="http://schemas.openxmlformats.org/officeDocument/2006/relationships" r:embed="rId245"/>
        <a:stretch>
          <a:fillRect/>
        </a:stretch>
      </xdr:blipFill>
      <xdr:spPr>
        <a:xfrm>
          <a:off x="5408295" y="11750040"/>
          <a:ext cx="1332000" cy="1332000"/>
        </a:xfrm>
        <a:prstGeom prst="rect">
          <a:avLst/>
        </a:prstGeom>
        <a:ln w="9525">
          <a:solidFill>
            <a:srgbClr val="000000"/>
          </a:solidFill>
          <a:prstDash val="solid"/>
        </a:ln>
      </xdr:spPr>
    </xdr:pic>
    <xdr:clientData/>
  </xdr:twoCellAnchor>
  <xdr:twoCellAnchor>
    <xdr:from>
      <xdr:col>8</xdr:col>
      <xdr:colOff>142875</xdr:colOff>
      <xdr:row>96</xdr:row>
      <xdr:rowOff>114300</xdr:rowOff>
    </xdr:from>
    <xdr:to>
      <xdr:col>8</xdr:col>
      <xdr:colOff>1474875</xdr:colOff>
      <xdr:row>96</xdr:row>
      <xdr:rowOff>1446300</xdr:rowOff>
    </xdr:to>
    <xdr:pic>
      <xdr:nvPicPr>
        <xdr:cNvPr id="13561" name="Имя " descr="Descr "/>
        <xdr:cNvPicPr>
          <a:picLocks noChangeAspect="1"/>
        </xdr:cNvPicPr>
      </xdr:nvPicPr>
      <xdr:blipFill>
        <a:blip xmlns:r="http://schemas.openxmlformats.org/officeDocument/2006/relationships" r:embed="rId246"/>
        <a:stretch>
          <a:fillRect/>
        </a:stretch>
      </xdr:blipFill>
      <xdr:spPr>
        <a:xfrm>
          <a:off x="5408295" y="13274040"/>
          <a:ext cx="1332000" cy="1332000"/>
        </a:xfrm>
        <a:prstGeom prst="rect">
          <a:avLst/>
        </a:prstGeom>
        <a:ln w="9525">
          <a:solidFill>
            <a:srgbClr val="000000"/>
          </a:solidFill>
          <a:prstDash val="solid"/>
        </a:ln>
      </xdr:spPr>
    </xdr:pic>
    <xdr:clientData/>
  </xdr:twoCellAnchor>
  <xdr:twoCellAnchor>
    <xdr:from>
      <xdr:col>8</xdr:col>
      <xdr:colOff>142875</xdr:colOff>
      <xdr:row>97</xdr:row>
      <xdr:rowOff>114300</xdr:rowOff>
    </xdr:from>
    <xdr:to>
      <xdr:col>8</xdr:col>
      <xdr:colOff>1474875</xdr:colOff>
      <xdr:row>97</xdr:row>
      <xdr:rowOff>1446300</xdr:rowOff>
    </xdr:to>
    <xdr:pic>
      <xdr:nvPicPr>
        <xdr:cNvPr id="13563" name="Имя " descr="Descr "/>
        <xdr:cNvPicPr>
          <a:picLocks noChangeAspect="1"/>
        </xdr:cNvPicPr>
      </xdr:nvPicPr>
      <xdr:blipFill>
        <a:blip xmlns:r="http://schemas.openxmlformats.org/officeDocument/2006/relationships" r:embed="rId247"/>
        <a:stretch>
          <a:fillRect/>
        </a:stretch>
      </xdr:blipFill>
      <xdr:spPr>
        <a:xfrm>
          <a:off x="5408295" y="16322040"/>
          <a:ext cx="1332000" cy="1332000"/>
        </a:xfrm>
        <a:prstGeom prst="rect">
          <a:avLst/>
        </a:prstGeom>
        <a:ln w="9525">
          <a:solidFill>
            <a:srgbClr val="000000"/>
          </a:solidFill>
          <a:prstDash val="solid"/>
        </a:ln>
      </xdr:spPr>
    </xdr:pic>
    <xdr:clientData/>
  </xdr:twoCellAnchor>
  <xdr:twoCellAnchor>
    <xdr:from>
      <xdr:col>8</xdr:col>
      <xdr:colOff>142875</xdr:colOff>
      <xdr:row>98</xdr:row>
      <xdr:rowOff>114300</xdr:rowOff>
    </xdr:from>
    <xdr:to>
      <xdr:col>8</xdr:col>
      <xdr:colOff>1474875</xdr:colOff>
      <xdr:row>98</xdr:row>
      <xdr:rowOff>1446300</xdr:rowOff>
    </xdr:to>
    <xdr:pic>
      <xdr:nvPicPr>
        <xdr:cNvPr id="13566" name="Имя " descr="Descr "/>
        <xdr:cNvPicPr>
          <a:picLocks noChangeAspect="1"/>
        </xdr:cNvPicPr>
      </xdr:nvPicPr>
      <xdr:blipFill>
        <a:blip xmlns:r="http://schemas.openxmlformats.org/officeDocument/2006/relationships" r:embed="rId248"/>
        <a:stretch>
          <a:fillRect/>
        </a:stretch>
      </xdr:blipFill>
      <xdr:spPr>
        <a:xfrm>
          <a:off x="5408295" y="20894040"/>
          <a:ext cx="1332000" cy="1332000"/>
        </a:xfrm>
        <a:prstGeom prst="rect">
          <a:avLst/>
        </a:prstGeom>
        <a:ln w="9525">
          <a:solidFill>
            <a:srgbClr val="000000"/>
          </a:solidFill>
          <a:prstDash val="solid"/>
        </a:ln>
      </xdr:spPr>
    </xdr:pic>
    <xdr:clientData/>
  </xdr:twoCellAnchor>
  <xdr:twoCellAnchor>
    <xdr:from>
      <xdr:col>8</xdr:col>
      <xdr:colOff>142875</xdr:colOff>
      <xdr:row>99</xdr:row>
      <xdr:rowOff>114300</xdr:rowOff>
    </xdr:from>
    <xdr:to>
      <xdr:col>8</xdr:col>
      <xdr:colOff>1474875</xdr:colOff>
      <xdr:row>99</xdr:row>
      <xdr:rowOff>1446300</xdr:rowOff>
    </xdr:to>
    <xdr:pic>
      <xdr:nvPicPr>
        <xdr:cNvPr id="13567" name="Имя " descr="Descr "/>
        <xdr:cNvPicPr>
          <a:picLocks noChangeAspect="1"/>
        </xdr:cNvPicPr>
      </xdr:nvPicPr>
      <xdr:blipFill>
        <a:blip xmlns:r="http://schemas.openxmlformats.org/officeDocument/2006/relationships" r:embed="rId249"/>
        <a:stretch>
          <a:fillRect/>
        </a:stretch>
      </xdr:blipFill>
      <xdr:spPr>
        <a:xfrm>
          <a:off x="5408295" y="22418040"/>
          <a:ext cx="1332000" cy="1332000"/>
        </a:xfrm>
        <a:prstGeom prst="rect">
          <a:avLst/>
        </a:prstGeom>
        <a:ln w="9525">
          <a:solidFill>
            <a:srgbClr val="000000"/>
          </a:solidFill>
          <a:prstDash val="solid"/>
        </a:ln>
      </xdr:spPr>
    </xdr:pic>
    <xdr:clientData/>
  </xdr:twoCellAnchor>
  <xdr:twoCellAnchor>
    <xdr:from>
      <xdr:col>8</xdr:col>
      <xdr:colOff>142875</xdr:colOff>
      <xdr:row>100</xdr:row>
      <xdr:rowOff>114300</xdr:rowOff>
    </xdr:from>
    <xdr:to>
      <xdr:col>8</xdr:col>
      <xdr:colOff>1474875</xdr:colOff>
      <xdr:row>100</xdr:row>
      <xdr:rowOff>1446300</xdr:rowOff>
    </xdr:to>
    <xdr:pic>
      <xdr:nvPicPr>
        <xdr:cNvPr id="13568" name="Имя " descr="Descr "/>
        <xdr:cNvPicPr>
          <a:picLocks noChangeAspect="1"/>
        </xdr:cNvPicPr>
      </xdr:nvPicPr>
      <xdr:blipFill>
        <a:blip xmlns:r="http://schemas.openxmlformats.org/officeDocument/2006/relationships" r:embed="rId250"/>
        <a:stretch>
          <a:fillRect/>
        </a:stretch>
      </xdr:blipFill>
      <xdr:spPr>
        <a:xfrm>
          <a:off x="5408295" y="23942040"/>
          <a:ext cx="1332000" cy="1332000"/>
        </a:xfrm>
        <a:prstGeom prst="rect">
          <a:avLst/>
        </a:prstGeom>
        <a:ln w="9525">
          <a:solidFill>
            <a:srgbClr val="000000"/>
          </a:solidFill>
          <a:prstDash val="solid"/>
        </a:ln>
      </xdr:spPr>
    </xdr:pic>
    <xdr:clientData/>
  </xdr:twoCellAnchor>
  <xdr:twoCellAnchor>
    <xdr:from>
      <xdr:col>8</xdr:col>
      <xdr:colOff>142875</xdr:colOff>
      <xdr:row>101</xdr:row>
      <xdr:rowOff>114300</xdr:rowOff>
    </xdr:from>
    <xdr:to>
      <xdr:col>8</xdr:col>
      <xdr:colOff>1474875</xdr:colOff>
      <xdr:row>101</xdr:row>
      <xdr:rowOff>1446300</xdr:rowOff>
    </xdr:to>
    <xdr:pic>
      <xdr:nvPicPr>
        <xdr:cNvPr id="13573" name="Имя " descr="Descr "/>
        <xdr:cNvPicPr>
          <a:picLocks noChangeAspect="1"/>
        </xdr:cNvPicPr>
      </xdr:nvPicPr>
      <xdr:blipFill>
        <a:blip xmlns:r="http://schemas.openxmlformats.org/officeDocument/2006/relationships" r:embed="rId251"/>
        <a:stretch>
          <a:fillRect/>
        </a:stretch>
      </xdr:blipFill>
      <xdr:spPr>
        <a:xfrm>
          <a:off x="5408295" y="31562040"/>
          <a:ext cx="1332000" cy="1332000"/>
        </a:xfrm>
        <a:prstGeom prst="rect">
          <a:avLst/>
        </a:prstGeom>
        <a:ln w="9525">
          <a:solidFill>
            <a:srgbClr val="000000"/>
          </a:solidFill>
          <a:prstDash val="solid"/>
        </a:ln>
      </xdr:spPr>
    </xdr:pic>
    <xdr:clientData/>
  </xdr:twoCellAnchor>
  <xdr:twoCellAnchor>
    <xdr:from>
      <xdr:col>8</xdr:col>
      <xdr:colOff>142875</xdr:colOff>
      <xdr:row>102</xdr:row>
      <xdr:rowOff>114300</xdr:rowOff>
    </xdr:from>
    <xdr:to>
      <xdr:col>8</xdr:col>
      <xdr:colOff>1474875</xdr:colOff>
      <xdr:row>102</xdr:row>
      <xdr:rowOff>1446300</xdr:rowOff>
    </xdr:to>
    <xdr:pic>
      <xdr:nvPicPr>
        <xdr:cNvPr id="13575" name="Имя " descr="Descr "/>
        <xdr:cNvPicPr>
          <a:picLocks noChangeAspect="1"/>
        </xdr:cNvPicPr>
      </xdr:nvPicPr>
      <xdr:blipFill>
        <a:blip xmlns:r="http://schemas.openxmlformats.org/officeDocument/2006/relationships" r:embed="rId252"/>
        <a:stretch>
          <a:fillRect/>
        </a:stretch>
      </xdr:blipFill>
      <xdr:spPr>
        <a:xfrm>
          <a:off x="5408295" y="34610040"/>
          <a:ext cx="1332000" cy="1332000"/>
        </a:xfrm>
        <a:prstGeom prst="rect">
          <a:avLst/>
        </a:prstGeom>
        <a:ln w="9525">
          <a:solidFill>
            <a:srgbClr val="000000"/>
          </a:solidFill>
          <a:prstDash val="solid"/>
        </a:ln>
      </xdr:spPr>
    </xdr:pic>
    <xdr:clientData/>
  </xdr:twoCellAnchor>
  <xdr:twoCellAnchor>
    <xdr:from>
      <xdr:col>8</xdr:col>
      <xdr:colOff>142875</xdr:colOff>
      <xdr:row>103</xdr:row>
      <xdr:rowOff>114300</xdr:rowOff>
    </xdr:from>
    <xdr:to>
      <xdr:col>8</xdr:col>
      <xdr:colOff>1474875</xdr:colOff>
      <xdr:row>103</xdr:row>
      <xdr:rowOff>1446300</xdr:rowOff>
    </xdr:to>
    <xdr:pic>
      <xdr:nvPicPr>
        <xdr:cNvPr id="13576" name="Имя " descr="Descr "/>
        <xdr:cNvPicPr>
          <a:picLocks noChangeAspect="1"/>
        </xdr:cNvPicPr>
      </xdr:nvPicPr>
      <xdr:blipFill>
        <a:blip xmlns:r="http://schemas.openxmlformats.org/officeDocument/2006/relationships" r:embed="rId253"/>
        <a:stretch>
          <a:fillRect/>
        </a:stretch>
      </xdr:blipFill>
      <xdr:spPr>
        <a:xfrm>
          <a:off x="5408295" y="36134040"/>
          <a:ext cx="1332000" cy="1332000"/>
        </a:xfrm>
        <a:prstGeom prst="rect">
          <a:avLst/>
        </a:prstGeom>
        <a:ln w="9525">
          <a:solidFill>
            <a:srgbClr val="000000"/>
          </a:solidFill>
          <a:prstDash val="solid"/>
        </a:ln>
      </xdr:spPr>
    </xdr:pic>
    <xdr:clientData/>
  </xdr:twoCellAnchor>
  <xdr:twoCellAnchor>
    <xdr:from>
      <xdr:col>8</xdr:col>
      <xdr:colOff>142875</xdr:colOff>
      <xdr:row>104</xdr:row>
      <xdr:rowOff>114300</xdr:rowOff>
    </xdr:from>
    <xdr:to>
      <xdr:col>8</xdr:col>
      <xdr:colOff>1474875</xdr:colOff>
      <xdr:row>104</xdr:row>
      <xdr:rowOff>1446300</xdr:rowOff>
    </xdr:to>
    <xdr:pic>
      <xdr:nvPicPr>
        <xdr:cNvPr id="13577" name="Имя " descr="Descr "/>
        <xdr:cNvPicPr>
          <a:picLocks noChangeAspect="1"/>
        </xdr:cNvPicPr>
      </xdr:nvPicPr>
      <xdr:blipFill>
        <a:blip xmlns:r="http://schemas.openxmlformats.org/officeDocument/2006/relationships" r:embed="rId254"/>
        <a:stretch>
          <a:fillRect/>
        </a:stretch>
      </xdr:blipFill>
      <xdr:spPr>
        <a:xfrm>
          <a:off x="5408295" y="37658040"/>
          <a:ext cx="1332000" cy="1332000"/>
        </a:xfrm>
        <a:prstGeom prst="rect">
          <a:avLst/>
        </a:prstGeom>
        <a:ln w="9525">
          <a:solidFill>
            <a:srgbClr val="000000"/>
          </a:solidFill>
          <a:prstDash val="solid"/>
        </a:ln>
      </xdr:spPr>
    </xdr:pic>
    <xdr:clientData/>
  </xdr:twoCellAnchor>
  <xdr:twoCellAnchor>
    <xdr:from>
      <xdr:col>8</xdr:col>
      <xdr:colOff>123825</xdr:colOff>
      <xdr:row>79</xdr:row>
      <xdr:rowOff>85725</xdr:rowOff>
    </xdr:from>
    <xdr:to>
      <xdr:col>8</xdr:col>
      <xdr:colOff>1455825</xdr:colOff>
      <xdr:row>79</xdr:row>
      <xdr:rowOff>1417725</xdr:rowOff>
    </xdr:to>
    <xdr:pic>
      <xdr:nvPicPr>
        <xdr:cNvPr id="13580" name="Имя " descr="Descr "/>
        <xdr:cNvPicPr>
          <a:picLocks noChangeAspect="1"/>
        </xdr:cNvPicPr>
      </xdr:nvPicPr>
      <xdr:blipFill>
        <a:blip xmlns:r="http://schemas.openxmlformats.org/officeDocument/2006/relationships" r:embed="rId255"/>
        <a:stretch>
          <a:fillRect/>
        </a:stretch>
      </xdr:blipFill>
      <xdr:spPr>
        <a:xfrm>
          <a:off x="5238750" y="2609850"/>
          <a:ext cx="1332000" cy="1332000"/>
        </a:xfrm>
        <a:prstGeom prst="rect">
          <a:avLst/>
        </a:prstGeom>
        <a:ln w="9525">
          <a:solidFill>
            <a:srgbClr val="000000"/>
          </a:solidFill>
          <a:prstDash val="solid"/>
        </a:ln>
      </xdr:spPr>
    </xdr:pic>
    <xdr:clientData/>
  </xdr:twoCellAnchor>
  <xdr:twoCellAnchor>
    <xdr:from>
      <xdr:col>8</xdr:col>
      <xdr:colOff>123825</xdr:colOff>
      <xdr:row>80</xdr:row>
      <xdr:rowOff>85725</xdr:rowOff>
    </xdr:from>
    <xdr:to>
      <xdr:col>8</xdr:col>
      <xdr:colOff>1455825</xdr:colOff>
      <xdr:row>80</xdr:row>
      <xdr:rowOff>1417725</xdr:rowOff>
    </xdr:to>
    <xdr:pic>
      <xdr:nvPicPr>
        <xdr:cNvPr id="13581" name="Имя " descr="Descr "/>
        <xdr:cNvPicPr>
          <a:picLocks noChangeAspect="1"/>
        </xdr:cNvPicPr>
      </xdr:nvPicPr>
      <xdr:blipFill>
        <a:blip xmlns:r="http://schemas.openxmlformats.org/officeDocument/2006/relationships" r:embed="rId256"/>
        <a:stretch>
          <a:fillRect/>
        </a:stretch>
      </xdr:blipFill>
      <xdr:spPr>
        <a:xfrm>
          <a:off x="5238750" y="4133850"/>
          <a:ext cx="1332000" cy="1332000"/>
        </a:xfrm>
        <a:prstGeom prst="rect">
          <a:avLst/>
        </a:prstGeom>
        <a:ln w="9525">
          <a:solidFill>
            <a:srgbClr val="000000"/>
          </a:solidFill>
          <a:prstDash val="solid"/>
        </a:ln>
      </xdr:spPr>
    </xdr:pic>
    <xdr:clientData/>
  </xdr:twoCellAnchor>
  <xdr:twoCellAnchor>
    <xdr:from>
      <xdr:col>8</xdr:col>
      <xdr:colOff>123825</xdr:colOff>
      <xdr:row>81</xdr:row>
      <xdr:rowOff>85725</xdr:rowOff>
    </xdr:from>
    <xdr:to>
      <xdr:col>8</xdr:col>
      <xdr:colOff>1455825</xdr:colOff>
      <xdr:row>81</xdr:row>
      <xdr:rowOff>1417725</xdr:rowOff>
    </xdr:to>
    <xdr:pic>
      <xdr:nvPicPr>
        <xdr:cNvPr id="13584" name="Имя " descr="Descr "/>
        <xdr:cNvPicPr>
          <a:picLocks noChangeAspect="1"/>
        </xdr:cNvPicPr>
      </xdr:nvPicPr>
      <xdr:blipFill>
        <a:blip xmlns:r="http://schemas.openxmlformats.org/officeDocument/2006/relationships" r:embed="rId257"/>
        <a:stretch>
          <a:fillRect/>
        </a:stretch>
      </xdr:blipFill>
      <xdr:spPr>
        <a:xfrm>
          <a:off x="5238750" y="8705850"/>
          <a:ext cx="1332000" cy="1332000"/>
        </a:xfrm>
        <a:prstGeom prst="rect">
          <a:avLst/>
        </a:prstGeom>
        <a:ln w="9525">
          <a:solidFill>
            <a:srgbClr val="000000"/>
          </a:solidFill>
          <a:prstDash val="solid"/>
        </a:ln>
      </xdr:spPr>
    </xdr:pic>
    <xdr:clientData/>
  </xdr:twoCellAnchor>
  <xdr:twoCellAnchor>
    <xdr:from>
      <xdr:col>8</xdr:col>
      <xdr:colOff>123825</xdr:colOff>
      <xdr:row>82</xdr:row>
      <xdr:rowOff>85725</xdr:rowOff>
    </xdr:from>
    <xdr:to>
      <xdr:col>8</xdr:col>
      <xdr:colOff>1455825</xdr:colOff>
      <xdr:row>82</xdr:row>
      <xdr:rowOff>1417725</xdr:rowOff>
    </xdr:to>
    <xdr:pic>
      <xdr:nvPicPr>
        <xdr:cNvPr id="13587" name="Имя " descr="Descr "/>
        <xdr:cNvPicPr>
          <a:picLocks noChangeAspect="1"/>
        </xdr:cNvPicPr>
      </xdr:nvPicPr>
      <xdr:blipFill>
        <a:blip xmlns:r="http://schemas.openxmlformats.org/officeDocument/2006/relationships" r:embed="rId258"/>
        <a:stretch>
          <a:fillRect/>
        </a:stretch>
      </xdr:blipFill>
      <xdr:spPr>
        <a:xfrm>
          <a:off x="5238750" y="13277850"/>
          <a:ext cx="1332000" cy="1332000"/>
        </a:xfrm>
        <a:prstGeom prst="rect">
          <a:avLst/>
        </a:prstGeom>
        <a:ln w="9525">
          <a:solidFill>
            <a:srgbClr val="000000"/>
          </a:solidFill>
          <a:prstDash val="solid"/>
        </a:ln>
      </xdr:spPr>
    </xdr:pic>
    <xdr:clientData/>
  </xdr:twoCellAnchor>
  <xdr:twoCellAnchor>
    <xdr:from>
      <xdr:col>8</xdr:col>
      <xdr:colOff>123825</xdr:colOff>
      <xdr:row>83</xdr:row>
      <xdr:rowOff>85725</xdr:rowOff>
    </xdr:from>
    <xdr:to>
      <xdr:col>8</xdr:col>
      <xdr:colOff>1455825</xdr:colOff>
      <xdr:row>83</xdr:row>
      <xdr:rowOff>1417725</xdr:rowOff>
    </xdr:to>
    <xdr:pic>
      <xdr:nvPicPr>
        <xdr:cNvPr id="13589" name="Имя " descr="Descr "/>
        <xdr:cNvPicPr>
          <a:picLocks noChangeAspect="1"/>
        </xdr:cNvPicPr>
      </xdr:nvPicPr>
      <xdr:blipFill>
        <a:blip xmlns:r="http://schemas.openxmlformats.org/officeDocument/2006/relationships" r:embed="rId259"/>
        <a:stretch>
          <a:fillRect/>
        </a:stretch>
      </xdr:blipFill>
      <xdr:spPr>
        <a:xfrm>
          <a:off x="5238750" y="16325850"/>
          <a:ext cx="1332000" cy="1332000"/>
        </a:xfrm>
        <a:prstGeom prst="rect">
          <a:avLst/>
        </a:prstGeom>
        <a:ln w="9525">
          <a:solidFill>
            <a:srgbClr val="000000"/>
          </a:solidFill>
          <a:prstDash val="solid"/>
        </a:ln>
      </xdr:spPr>
    </xdr:pic>
    <xdr:clientData/>
  </xdr:twoCellAnchor>
  <xdr:twoCellAnchor>
    <xdr:from>
      <xdr:col>8</xdr:col>
      <xdr:colOff>123825</xdr:colOff>
      <xdr:row>84</xdr:row>
      <xdr:rowOff>85725</xdr:rowOff>
    </xdr:from>
    <xdr:to>
      <xdr:col>8</xdr:col>
      <xdr:colOff>1455825</xdr:colOff>
      <xdr:row>84</xdr:row>
      <xdr:rowOff>1417725</xdr:rowOff>
    </xdr:to>
    <xdr:pic>
      <xdr:nvPicPr>
        <xdr:cNvPr id="13591" name="Имя " descr="Descr "/>
        <xdr:cNvPicPr>
          <a:picLocks noChangeAspect="1"/>
        </xdr:cNvPicPr>
      </xdr:nvPicPr>
      <xdr:blipFill>
        <a:blip xmlns:r="http://schemas.openxmlformats.org/officeDocument/2006/relationships" r:embed="rId260"/>
        <a:stretch>
          <a:fillRect/>
        </a:stretch>
      </xdr:blipFill>
      <xdr:spPr>
        <a:xfrm>
          <a:off x="5238750" y="19373850"/>
          <a:ext cx="1332000" cy="1332000"/>
        </a:xfrm>
        <a:prstGeom prst="rect">
          <a:avLst/>
        </a:prstGeom>
        <a:ln w="9525">
          <a:solidFill>
            <a:srgbClr val="000000"/>
          </a:solidFill>
          <a:prstDash val="solid"/>
        </a:ln>
      </xdr:spPr>
    </xdr:pic>
    <xdr:clientData/>
  </xdr:twoCellAnchor>
  <xdr:twoCellAnchor>
    <xdr:from>
      <xdr:col>8</xdr:col>
      <xdr:colOff>123825</xdr:colOff>
      <xdr:row>85</xdr:row>
      <xdr:rowOff>85725</xdr:rowOff>
    </xdr:from>
    <xdr:to>
      <xdr:col>8</xdr:col>
      <xdr:colOff>1455825</xdr:colOff>
      <xdr:row>85</xdr:row>
      <xdr:rowOff>1417725</xdr:rowOff>
    </xdr:to>
    <xdr:pic>
      <xdr:nvPicPr>
        <xdr:cNvPr id="13592" name="Имя " descr="Descr "/>
        <xdr:cNvPicPr>
          <a:picLocks noChangeAspect="1"/>
        </xdr:cNvPicPr>
      </xdr:nvPicPr>
      <xdr:blipFill>
        <a:blip xmlns:r="http://schemas.openxmlformats.org/officeDocument/2006/relationships" r:embed="rId261"/>
        <a:stretch>
          <a:fillRect/>
        </a:stretch>
      </xdr:blipFill>
      <xdr:spPr>
        <a:xfrm>
          <a:off x="5238750" y="20897850"/>
          <a:ext cx="1332000" cy="1332000"/>
        </a:xfrm>
        <a:prstGeom prst="rect">
          <a:avLst/>
        </a:prstGeom>
        <a:ln w="9525">
          <a:solidFill>
            <a:srgbClr val="000000"/>
          </a:solidFill>
          <a:prstDash val="solid"/>
        </a:ln>
      </xdr:spPr>
    </xdr:pic>
    <xdr:clientData/>
  </xdr:twoCellAnchor>
  <xdr:twoCellAnchor>
    <xdr:from>
      <xdr:col>8</xdr:col>
      <xdr:colOff>123825</xdr:colOff>
      <xdr:row>86</xdr:row>
      <xdr:rowOff>85725</xdr:rowOff>
    </xdr:from>
    <xdr:to>
      <xdr:col>8</xdr:col>
      <xdr:colOff>1455825</xdr:colOff>
      <xdr:row>86</xdr:row>
      <xdr:rowOff>1417725</xdr:rowOff>
    </xdr:to>
    <xdr:pic>
      <xdr:nvPicPr>
        <xdr:cNvPr id="13594" name="Имя " descr="Descr "/>
        <xdr:cNvPicPr>
          <a:picLocks noChangeAspect="1"/>
        </xdr:cNvPicPr>
      </xdr:nvPicPr>
      <xdr:blipFill>
        <a:blip xmlns:r="http://schemas.openxmlformats.org/officeDocument/2006/relationships" r:embed="rId262"/>
        <a:stretch>
          <a:fillRect/>
        </a:stretch>
      </xdr:blipFill>
      <xdr:spPr>
        <a:xfrm>
          <a:off x="5238750" y="23945850"/>
          <a:ext cx="1332000" cy="1332000"/>
        </a:xfrm>
        <a:prstGeom prst="rect">
          <a:avLst/>
        </a:prstGeom>
        <a:ln w="9525">
          <a:solidFill>
            <a:srgbClr val="000000"/>
          </a:solidFill>
          <a:prstDash val="solid"/>
        </a:ln>
      </xdr:spPr>
    </xdr:pic>
    <xdr:clientData/>
  </xdr:twoCellAnchor>
  <xdr:twoCellAnchor>
    <xdr:from>
      <xdr:col>8</xdr:col>
      <xdr:colOff>123825</xdr:colOff>
      <xdr:row>87</xdr:row>
      <xdr:rowOff>85725</xdr:rowOff>
    </xdr:from>
    <xdr:to>
      <xdr:col>8</xdr:col>
      <xdr:colOff>1455825</xdr:colOff>
      <xdr:row>87</xdr:row>
      <xdr:rowOff>1417725</xdr:rowOff>
    </xdr:to>
    <xdr:pic>
      <xdr:nvPicPr>
        <xdr:cNvPr id="13598" name="Имя " descr="Descr "/>
        <xdr:cNvPicPr>
          <a:picLocks noChangeAspect="1"/>
        </xdr:cNvPicPr>
      </xdr:nvPicPr>
      <xdr:blipFill>
        <a:blip xmlns:r="http://schemas.openxmlformats.org/officeDocument/2006/relationships" r:embed="rId263"/>
        <a:stretch>
          <a:fillRect/>
        </a:stretch>
      </xdr:blipFill>
      <xdr:spPr>
        <a:xfrm>
          <a:off x="5238750" y="30041850"/>
          <a:ext cx="1332000" cy="1332000"/>
        </a:xfrm>
        <a:prstGeom prst="rect">
          <a:avLst/>
        </a:prstGeom>
        <a:ln w="9525">
          <a:solidFill>
            <a:srgbClr val="000000"/>
          </a:solidFill>
          <a:prstDash val="solid"/>
        </a:ln>
      </xdr:spPr>
    </xdr:pic>
    <xdr:clientData/>
  </xdr:twoCellAnchor>
  <xdr:twoCellAnchor>
    <xdr:from>
      <xdr:col>8</xdr:col>
      <xdr:colOff>123825</xdr:colOff>
      <xdr:row>88</xdr:row>
      <xdr:rowOff>85725</xdr:rowOff>
    </xdr:from>
    <xdr:to>
      <xdr:col>8</xdr:col>
      <xdr:colOff>1455825</xdr:colOff>
      <xdr:row>88</xdr:row>
      <xdr:rowOff>1417725</xdr:rowOff>
    </xdr:to>
    <xdr:pic>
      <xdr:nvPicPr>
        <xdr:cNvPr id="13599" name="Имя " descr="Descr "/>
        <xdr:cNvPicPr>
          <a:picLocks noChangeAspect="1"/>
        </xdr:cNvPicPr>
      </xdr:nvPicPr>
      <xdr:blipFill>
        <a:blip xmlns:r="http://schemas.openxmlformats.org/officeDocument/2006/relationships" r:embed="rId264"/>
        <a:stretch>
          <a:fillRect/>
        </a:stretch>
      </xdr:blipFill>
      <xdr:spPr>
        <a:xfrm>
          <a:off x="5238750" y="31565850"/>
          <a:ext cx="1332000" cy="1332000"/>
        </a:xfrm>
        <a:prstGeom prst="rect">
          <a:avLst/>
        </a:prstGeom>
        <a:ln w="9525">
          <a:solidFill>
            <a:srgbClr val="000000"/>
          </a:solidFill>
          <a:prstDash val="solid"/>
        </a:ln>
      </xdr:spPr>
    </xdr:pic>
    <xdr:clientData/>
  </xdr:twoCellAnchor>
  <xdr:twoCellAnchor>
    <xdr:from>
      <xdr:col>8</xdr:col>
      <xdr:colOff>123825</xdr:colOff>
      <xdr:row>89</xdr:row>
      <xdr:rowOff>85725</xdr:rowOff>
    </xdr:from>
    <xdr:to>
      <xdr:col>8</xdr:col>
      <xdr:colOff>1455825</xdr:colOff>
      <xdr:row>89</xdr:row>
      <xdr:rowOff>1417725</xdr:rowOff>
    </xdr:to>
    <xdr:pic>
      <xdr:nvPicPr>
        <xdr:cNvPr id="13600" name="Имя " descr="Descr "/>
        <xdr:cNvPicPr>
          <a:picLocks noChangeAspect="1"/>
        </xdr:cNvPicPr>
      </xdr:nvPicPr>
      <xdr:blipFill>
        <a:blip xmlns:r="http://schemas.openxmlformats.org/officeDocument/2006/relationships" r:embed="rId265"/>
        <a:stretch>
          <a:fillRect/>
        </a:stretch>
      </xdr:blipFill>
      <xdr:spPr>
        <a:xfrm>
          <a:off x="5238750" y="33089850"/>
          <a:ext cx="1332000" cy="1332000"/>
        </a:xfrm>
        <a:prstGeom prst="rect">
          <a:avLst/>
        </a:prstGeom>
        <a:ln w="9525">
          <a:solidFill>
            <a:srgbClr val="000000"/>
          </a:solidFill>
          <a:prstDash val="solid"/>
        </a:ln>
      </xdr:spPr>
    </xdr:pic>
    <xdr:clientData/>
  </xdr:twoCellAnchor>
  <xdr:twoCellAnchor>
    <xdr:from>
      <xdr:col>8</xdr:col>
      <xdr:colOff>123825</xdr:colOff>
      <xdr:row>90</xdr:row>
      <xdr:rowOff>85725</xdr:rowOff>
    </xdr:from>
    <xdr:to>
      <xdr:col>8</xdr:col>
      <xdr:colOff>1455825</xdr:colOff>
      <xdr:row>90</xdr:row>
      <xdr:rowOff>1417725</xdr:rowOff>
    </xdr:to>
    <xdr:pic>
      <xdr:nvPicPr>
        <xdr:cNvPr id="13601" name="Имя " descr="Descr "/>
        <xdr:cNvPicPr>
          <a:picLocks noChangeAspect="1"/>
        </xdr:cNvPicPr>
      </xdr:nvPicPr>
      <xdr:blipFill>
        <a:blip xmlns:r="http://schemas.openxmlformats.org/officeDocument/2006/relationships" r:embed="rId266"/>
        <a:stretch>
          <a:fillRect/>
        </a:stretch>
      </xdr:blipFill>
      <xdr:spPr>
        <a:xfrm>
          <a:off x="5238750" y="34613850"/>
          <a:ext cx="1332000" cy="1332000"/>
        </a:xfrm>
        <a:prstGeom prst="rect">
          <a:avLst/>
        </a:prstGeom>
        <a:ln w="9525">
          <a:solidFill>
            <a:srgbClr val="000000"/>
          </a:solidFill>
          <a:prstDash val="solid"/>
        </a:ln>
      </xdr:spPr>
    </xdr:pic>
    <xdr:clientData/>
  </xdr:twoCellAnchor>
  <xdr:twoCellAnchor>
    <xdr:from>
      <xdr:col>8</xdr:col>
      <xdr:colOff>123825</xdr:colOff>
      <xdr:row>91</xdr:row>
      <xdr:rowOff>85725</xdr:rowOff>
    </xdr:from>
    <xdr:to>
      <xdr:col>8</xdr:col>
      <xdr:colOff>1455825</xdr:colOff>
      <xdr:row>91</xdr:row>
      <xdr:rowOff>1417725</xdr:rowOff>
    </xdr:to>
    <xdr:pic>
      <xdr:nvPicPr>
        <xdr:cNvPr id="13603" name="Имя " descr="Descr "/>
        <xdr:cNvPicPr>
          <a:picLocks noChangeAspect="1"/>
        </xdr:cNvPicPr>
      </xdr:nvPicPr>
      <xdr:blipFill>
        <a:blip xmlns:r="http://schemas.openxmlformats.org/officeDocument/2006/relationships" r:embed="rId267"/>
        <a:stretch>
          <a:fillRect/>
        </a:stretch>
      </xdr:blipFill>
      <xdr:spPr>
        <a:xfrm>
          <a:off x="5238750" y="37661850"/>
          <a:ext cx="1332000" cy="1332000"/>
        </a:xfrm>
        <a:prstGeom prst="rect">
          <a:avLst/>
        </a:prstGeom>
        <a:ln w="9525">
          <a:solidFill>
            <a:srgbClr val="000000"/>
          </a:solidFill>
          <a:prstDash val="solid"/>
        </a:ln>
      </xdr:spPr>
    </xdr:pic>
    <xdr:clientData/>
  </xdr:twoCellAnchor>
  <xdr:twoCellAnchor>
    <xdr:from>
      <xdr:col>8</xdr:col>
      <xdr:colOff>152400</xdr:colOff>
      <xdr:row>63</xdr:row>
      <xdr:rowOff>114300</xdr:rowOff>
    </xdr:from>
    <xdr:to>
      <xdr:col>8</xdr:col>
      <xdr:colOff>1484400</xdr:colOff>
      <xdr:row>63</xdr:row>
      <xdr:rowOff>1446300</xdr:rowOff>
    </xdr:to>
    <xdr:pic>
      <xdr:nvPicPr>
        <xdr:cNvPr id="13611" name="Имя " descr="Descr "/>
        <xdr:cNvPicPr>
          <a:picLocks noChangeAspect="1"/>
        </xdr:cNvPicPr>
      </xdr:nvPicPr>
      <xdr:blipFill>
        <a:blip xmlns:r="http://schemas.openxmlformats.org/officeDocument/2006/relationships" r:embed="rId268"/>
        <a:stretch>
          <a:fillRect/>
        </a:stretch>
      </xdr:blipFill>
      <xdr:spPr>
        <a:xfrm>
          <a:off x="5267325" y="7210425"/>
          <a:ext cx="1332000" cy="1332000"/>
        </a:xfrm>
        <a:prstGeom prst="rect">
          <a:avLst/>
        </a:prstGeom>
        <a:ln w="9525">
          <a:solidFill>
            <a:srgbClr val="000000"/>
          </a:solidFill>
          <a:prstDash val="solid"/>
        </a:ln>
      </xdr:spPr>
    </xdr:pic>
    <xdr:clientData/>
  </xdr:twoCellAnchor>
  <xdr:twoCellAnchor>
    <xdr:from>
      <xdr:col>8</xdr:col>
      <xdr:colOff>152400</xdr:colOff>
      <xdr:row>64</xdr:row>
      <xdr:rowOff>114300</xdr:rowOff>
    </xdr:from>
    <xdr:to>
      <xdr:col>8</xdr:col>
      <xdr:colOff>1484400</xdr:colOff>
      <xdr:row>64</xdr:row>
      <xdr:rowOff>1446300</xdr:rowOff>
    </xdr:to>
    <xdr:pic>
      <xdr:nvPicPr>
        <xdr:cNvPr id="13615" name="Имя " descr="Descr "/>
        <xdr:cNvPicPr>
          <a:picLocks noChangeAspect="1"/>
        </xdr:cNvPicPr>
      </xdr:nvPicPr>
      <xdr:blipFill>
        <a:blip xmlns:r="http://schemas.openxmlformats.org/officeDocument/2006/relationships" r:embed="rId269"/>
        <a:stretch>
          <a:fillRect/>
        </a:stretch>
      </xdr:blipFill>
      <xdr:spPr>
        <a:xfrm>
          <a:off x="5267325" y="13306425"/>
          <a:ext cx="1332000" cy="1332000"/>
        </a:xfrm>
        <a:prstGeom prst="rect">
          <a:avLst/>
        </a:prstGeom>
        <a:ln w="9525">
          <a:solidFill>
            <a:srgbClr val="000000"/>
          </a:solidFill>
          <a:prstDash val="solid"/>
        </a:ln>
      </xdr:spPr>
    </xdr:pic>
    <xdr:clientData/>
  </xdr:twoCellAnchor>
  <xdr:twoCellAnchor>
    <xdr:from>
      <xdr:col>8</xdr:col>
      <xdr:colOff>152400</xdr:colOff>
      <xdr:row>65</xdr:row>
      <xdr:rowOff>114300</xdr:rowOff>
    </xdr:from>
    <xdr:to>
      <xdr:col>8</xdr:col>
      <xdr:colOff>1484400</xdr:colOff>
      <xdr:row>65</xdr:row>
      <xdr:rowOff>1446300</xdr:rowOff>
    </xdr:to>
    <xdr:pic>
      <xdr:nvPicPr>
        <xdr:cNvPr id="13617" name="Имя " descr="Descr "/>
        <xdr:cNvPicPr>
          <a:picLocks noChangeAspect="1"/>
        </xdr:cNvPicPr>
      </xdr:nvPicPr>
      <xdr:blipFill>
        <a:blip xmlns:r="http://schemas.openxmlformats.org/officeDocument/2006/relationships" r:embed="rId270"/>
        <a:stretch>
          <a:fillRect/>
        </a:stretch>
      </xdr:blipFill>
      <xdr:spPr>
        <a:xfrm>
          <a:off x="5267325" y="16354425"/>
          <a:ext cx="1332000" cy="1332000"/>
        </a:xfrm>
        <a:prstGeom prst="rect">
          <a:avLst/>
        </a:prstGeom>
        <a:ln w="9525">
          <a:solidFill>
            <a:srgbClr val="000000"/>
          </a:solidFill>
          <a:prstDash val="solid"/>
        </a:ln>
      </xdr:spPr>
    </xdr:pic>
    <xdr:clientData/>
  </xdr:twoCellAnchor>
  <xdr:twoCellAnchor>
    <xdr:from>
      <xdr:col>8</xdr:col>
      <xdr:colOff>152400</xdr:colOff>
      <xdr:row>66</xdr:row>
      <xdr:rowOff>114300</xdr:rowOff>
    </xdr:from>
    <xdr:to>
      <xdr:col>8</xdr:col>
      <xdr:colOff>1484400</xdr:colOff>
      <xdr:row>66</xdr:row>
      <xdr:rowOff>1446300</xdr:rowOff>
    </xdr:to>
    <xdr:pic>
      <xdr:nvPicPr>
        <xdr:cNvPr id="13618" name="Имя " descr="Descr "/>
        <xdr:cNvPicPr>
          <a:picLocks noChangeAspect="1"/>
        </xdr:cNvPicPr>
      </xdr:nvPicPr>
      <xdr:blipFill>
        <a:blip xmlns:r="http://schemas.openxmlformats.org/officeDocument/2006/relationships" r:embed="rId271"/>
        <a:stretch>
          <a:fillRect/>
        </a:stretch>
      </xdr:blipFill>
      <xdr:spPr>
        <a:xfrm>
          <a:off x="5267325" y="17878425"/>
          <a:ext cx="1332000" cy="1332000"/>
        </a:xfrm>
        <a:prstGeom prst="rect">
          <a:avLst/>
        </a:prstGeom>
        <a:ln w="9525">
          <a:solidFill>
            <a:srgbClr val="000000"/>
          </a:solidFill>
          <a:prstDash val="solid"/>
        </a:ln>
      </xdr:spPr>
    </xdr:pic>
    <xdr:clientData/>
  </xdr:twoCellAnchor>
  <xdr:twoCellAnchor>
    <xdr:from>
      <xdr:col>8</xdr:col>
      <xdr:colOff>152400</xdr:colOff>
      <xdr:row>67</xdr:row>
      <xdr:rowOff>114300</xdr:rowOff>
    </xdr:from>
    <xdr:to>
      <xdr:col>8</xdr:col>
      <xdr:colOff>1484400</xdr:colOff>
      <xdr:row>67</xdr:row>
      <xdr:rowOff>1446300</xdr:rowOff>
    </xdr:to>
    <xdr:pic>
      <xdr:nvPicPr>
        <xdr:cNvPr id="13620" name="Имя " descr="Descr "/>
        <xdr:cNvPicPr>
          <a:picLocks noChangeAspect="1"/>
        </xdr:cNvPicPr>
      </xdr:nvPicPr>
      <xdr:blipFill>
        <a:blip xmlns:r="http://schemas.openxmlformats.org/officeDocument/2006/relationships" r:embed="rId272"/>
        <a:stretch>
          <a:fillRect/>
        </a:stretch>
      </xdr:blipFill>
      <xdr:spPr>
        <a:xfrm>
          <a:off x="5267325" y="20926425"/>
          <a:ext cx="1332000" cy="1332000"/>
        </a:xfrm>
        <a:prstGeom prst="rect">
          <a:avLst/>
        </a:prstGeom>
        <a:ln w="9525">
          <a:solidFill>
            <a:srgbClr val="000000"/>
          </a:solidFill>
          <a:prstDash val="solid"/>
        </a:ln>
      </xdr:spPr>
    </xdr:pic>
    <xdr:clientData/>
  </xdr:twoCellAnchor>
  <xdr:twoCellAnchor>
    <xdr:from>
      <xdr:col>8</xdr:col>
      <xdr:colOff>152400</xdr:colOff>
      <xdr:row>68</xdr:row>
      <xdr:rowOff>114300</xdr:rowOff>
    </xdr:from>
    <xdr:to>
      <xdr:col>8</xdr:col>
      <xdr:colOff>1484400</xdr:colOff>
      <xdr:row>68</xdr:row>
      <xdr:rowOff>1446300</xdr:rowOff>
    </xdr:to>
    <xdr:pic>
      <xdr:nvPicPr>
        <xdr:cNvPr id="13624" name="Имя " descr="Descr "/>
        <xdr:cNvPicPr>
          <a:picLocks noChangeAspect="1"/>
        </xdr:cNvPicPr>
      </xdr:nvPicPr>
      <xdr:blipFill>
        <a:blip xmlns:r="http://schemas.openxmlformats.org/officeDocument/2006/relationships" r:embed="rId273"/>
        <a:stretch>
          <a:fillRect/>
        </a:stretch>
      </xdr:blipFill>
      <xdr:spPr>
        <a:xfrm>
          <a:off x="5267325" y="27022425"/>
          <a:ext cx="1332000" cy="1332000"/>
        </a:xfrm>
        <a:prstGeom prst="rect">
          <a:avLst/>
        </a:prstGeom>
        <a:ln w="9525">
          <a:solidFill>
            <a:srgbClr val="000000"/>
          </a:solidFill>
          <a:prstDash val="solid"/>
        </a:ln>
      </xdr:spPr>
    </xdr:pic>
    <xdr:clientData/>
  </xdr:twoCellAnchor>
  <xdr:twoCellAnchor>
    <xdr:from>
      <xdr:col>8</xdr:col>
      <xdr:colOff>152400</xdr:colOff>
      <xdr:row>69</xdr:row>
      <xdr:rowOff>114300</xdr:rowOff>
    </xdr:from>
    <xdr:to>
      <xdr:col>8</xdr:col>
      <xdr:colOff>1484400</xdr:colOff>
      <xdr:row>69</xdr:row>
      <xdr:rowOff>1446300</xdr:rowOff>
    </xdr:to>
    <xdr:pic>
      <xdr:nvPicPr>
        <xdr:cNvPr id="13626" name="Имя " descr="Descr "/>
        <xdr:cNvPicPr>
          <a:picLocks noChangeAspect="1"/>
        </xdr:cNvPicPr>
      </xdr:nvPicPr>
      <xdr:blipFill>
        <a:blip xmlns:r="http://schemas.openxmlformats.org/officeDocument/2006/relationships" r:embed="rId274"/>
        <a:stretch>
          <a:fillRect/>
        </a:stretch>
      </xdr:blipFill>
      <xdr:spPr>
        <a:xfrm>
          <a:off x="5267325" y="30070425"/>
          <a:ext cx="1332000" cy="1332000"/>
        </a:xfrm>
        <a:prstGeom prst="rect">
          <a:avLst/>
        </a:prstGeom>
        <a:ln w="9525">
          <a:solidFill>
            <a:srgbClr val="000000"/>
          </a:solidFill>
          <a:prstDash val="solid"/>
        </a:ln>
      </xdr:spPr>
    </xdr:pic>
    <xdr:clientData/>
  </xdr:twoCellAnchor>
  <xdr:twoCellAnchor>
    <xdr:from>
      <xdr:col>8</xdr:col>
      <xdr:colOff>152400</xdr:colOff>
      <xdr:row>70</xdr:row>
      <xdr:rowOff>114300</xdr:rowOff>
    </xdr:from>
    <xdr:to>
      <xdr:col>8</xdr:col>
      <xdr:colOff>1484400</xdr:colOff>
      <xdr:row>70</xdr:row>
      <xdr:rowOff>1446300</xdr:rowOff>
    </xdr:to>
    <xdr:pic>
      <xdr:nvPicPr>
        <xdr:cNvPr id="13630" name="Имя " descr="Descr "/>
        <xdr:cNvPicPr>
          <a:picLocks noChangeAspect="1"/>
        </xdr:cNvPicPr>
      </xdr:nvPicPr>
      <xdr:blipFill>
        <a:blip xmlns:r="http://schemas.openxmlformats.org/officeDocument/2006/relationships" r:embed="rId275"/>
        <a:stretch>
          <a:fillRect/>
        </a:stretch>
      </xdr:blipFill>
      <xdr:spPr>
        <a:xfrm>
          <a:off x="5267325" y="36166425"/>
          <a:ext cx="1332000" cy="1332000"/>
        </a:xfrm>
        <a:prstGeom prst="rect">
          <a:avLst/>
        </a:prstGeom>
        <a:ln w="9525">
          <a:solidFill>
            <a:srgbClr val="000000"/>
          </a:solidFill>
          <a:prstDash val="solid"/>
        </a:ln>
      </xdr:spPr>
    </xdr:pic>
    <xdr:clientData/>
  </xdr:twoCellAnchor>
  <xdr:twoCellAnchor>
    <xdr:from>
      <xdr:col>8</xdr:col>
      <xdr:colOff>152400</xdr:colOff>
      <xdr:row>71</xdr:row>
      <xdr:rowOff>114300</xdr:rowOff>
    </xdr:from>
    <xdr:to>
      <xdr:col>8</xdr:col>
      <xdr:colOff>1484400</xdr:colOff>
      <xdr:row>71</xdr:row>
      <xdr:rowOff>1446300</xdr:rowOff>
    </xdr:to>
    <xdr:pic>
      <xdr:nvPicPr>
        <xdr:cNvPr id="13632" name="Имя " descr="Descr "/>
        <xdr:cNvPicPr>
          <a:picLocks noChangeAspect="1"/>
        </xdr:cNvPicPr>
      </xdr:nvPicPr>
      <xdr:blipFill>
        <a:blip xmlns:r="http://schemas.openxmlformats.org/officeDocument/2006/relationships" r:embed="rId276"/>
        <a:stretch>
          <a:fillRect/>
        </a:stretch>
      </xdr:blipFill>
      <xdr:spPr>
        <a:xfrm>
          <a:off x="5267325" y="39214425"/>
          <a:ext cx="1332000" cy="1332000"/>
        </a:xfrm>
        <a:prstGeom prst="rect">
          <a:avLst/>
        </a:prstGeom>
        <a:ln w="9525">
          <a:solidFill>
            <a:srgbClr val="000000"/>
          </a:solidFill>
          <a:prstDash val="solid"/>
        </a:ln>
      </xdr:spPr>
    </xdr:pic>
    <xdr:clientData/>
  </xdr:twoCellAnchor>
  <xdr:twoCellAnchor>
    <xdr:from>
      <xdr:col>8</xdr:col>
      <xdr:colOff>152400</xdr:colOff>
      <xdr:row>72</xdr:row>
      <xdr:rowOff>114300</xdr:rowOff>
    </xdr:from>
    <xdr:to>
      <xdr:col>8</xdr:col>
      <xdr:colOff>1484400</xdr:colOff>
      <xdr:row>72</xdr:row>
      <xdr:rowOff>1446300</xdr:rowOff>
    </xdr:to>
    <xdr:pic>
      <xdr:nvPicPr>
        <xdr:cNvPr id="13633" name="Имя " descr="Descr "/>
        <xdr:cNvPicPr>
          <a:picLocks noChangeAspect="1"/>
        </xdr:cNvPicPr>
      </xdr:nvPicPr>
      <xdr:blipFill>
        <a:blip xmlns:r="http://schemas.openxmlformats.org/officeDocument/2006/relationships" r:embed="rId277"/>
        <a:stretch>
          <a:fillRect/>
        </a:stretch>
      </xdr:blipFill>
      <xdr:spPr>
        <a:xfrm>
          <a:off x="5267325" y="40738425"/>
          <a:ext cx="1332000" cy="1332000"/>
        </a:xfrm>
        <a:prstGeom prst="rect">
          <a:avLst/>
        </a:prstGeom>
        <a:ln w="9525">
          <a:solidFill>
            <a:srgbClr val="000000"/>
          </a:solidFill>
          <a:prstDash val="solid"/>
        </a:ln>
      </xdr:spPr>
    </xdr:pic>
    <xdr:clientData/>
  </xdr:twoCellAnchor>
  <xdr:twoCellAnchor>
    <xdr:from>
      <xdr:col>8</xdr:col>
      <xdr:colOff>152400</xdr:colOff>
      <xdr:row>73</xdr:row>
      <xdr:rowOff>114300</xdr:rowOff>
    </xdr:from>
    <xdr:to>
      <xdr:col>8</xdr:col>
      <xdr:colOff>1484400</xdr:colOff>
      <xdr:row>73</xdr:row>
      <xdr:rowOff>1446300</xdr:rowOff>
    </xdr:to>
    <xdr:pic>
      <xdr:nvPicPr>
        <xdr:cNvPr id="13639" name="Имя " descr="Descr "/>
        <xdr:cNvPicPr>
          <a:picLocks noChangeAspect="1"/>
        </xdr:cNvPicPr>
      </xdr:nvPicPr>
      <xdr:blipFill>
        <a:blip xmlns:r="http://schemas.openxmlformats.org/officeDocument/2006/relationships" r:embed="rId278"/>
        <a:stretch>
          <a:fillRect/>
        </a:stretch>
      </xdr:blipFill>
      <xdr:spPr>
        <a:xfrm>
          <a:off x="5267325" y="49882425"/>
          <a:ext cx="1332000" cy="1332000"/>
        </a:xfrm>
        <a:prstGeom prst="rect">
          <a:avLst/>
        </a:prstGeom>
        <a:ln w="9525">
          <a:solidFill>
            <a:srgbClr val="000000"/>
          </a:solidFill>
          <a:prstDash val="solid"/>
        </a:ln>
      </xdr:spPr>
    </xdr:pic>
    <xdr:clientData/>
  </xdr:twoCellAnchor>
  <xdr:twoCellAnchor>
    <xdr:from>
      <xdr:col>8</xdr:col>
      <xdr:colOff>152400</xdr:colOff>
      <xdr:row>74</xdr:row>
      <xdr:rowOff>114300</xdr:rowOff>
    </xdr:from>
    <xdr:to>
      <xdr:col>8</xdr:col>
      <xdr:colOff>1484400</xdr:colOff>
      <xdr:row>74</xdr:row>
      <xdr:rowOff>1446300</xdr:rowOff>
    </xdr:to>
    <xdr:pic>
      <xdr:nvPicPr>
        <xdr:cNvPr id="13640" name="Имя " descr="Descr "/>
        <xdr:cNvPicPr>
          <a:picLocks noChangeAspect="1"/>
        </xdr:cNvPicPr>
      </xdr:nvPicPr>
      <xdr:blipFill>
        <a:blip xmlns:r="http://schemas.openxmlformats.org/officeDocument/2006/relationships" r:embed="rId279"/>
        <a:stretch>
          <a:fillRect/>
        </a:stretch>
      </xdr:blipFill>
      <xdr:spPr>
        <a:xfrm>
          <a:off x="5267325" y="51406425"/>
          <a:ext cx="1332000" cy="1332000"/>
        </a:xfrm>
        <a:prstGeom prst="rect">
          <a:avLst/>
        </a:prstGeom>
        <a:ln w="9525">
          <a:solidFill>
            <a:srgbClr val="000000"/>
          </a:solidFill>
          <a:prstDash val="solid"/>
        </a:ln>
      </xdr:spPr>
    </xdr:pic>
    <xdr:clientData/>
  </xdr:twoCellAnchor>
  <xdr:twoCellAnchor>
    <xdr:from>
      <xdr:col>8</xdr:col>
      <xdr:colOff>152400</xdr:colOff>
      <xdr:row>75</xdr:row>
      <xdr:rowOff>114300</xdr:rowOff>
    </xdr:from>
    <xdr:to>
      <xdr:col>8</xdr:col>
      <xdr:colOff>1484400</xdr:colOff>
      <xdr:row>75</xdr:row>
      <xdr:rowOff>1446300</xdr:rowOff>
    </xdr:to>
    <xdr:pic>
      <xdr:nvPicPr>
        <xdr:cNvPr id="13643" name="Имя " descr="Descr "/>
        <xdr:cNvPicPr>
          <a:picLocks noChangeAspect="1"/>
        </xdr:cNvPicPr>
      </xdr:nvPicPr>
      <xdr:blipFill>
        <a:blip xmlns:r="http://schemas.openxmlformats.org/officeDocument/2006/relationships" r:embed="rId280"/>
        <a:stretch>
          <a:fillRect/>
        </a:stretch>
      </xdr:blipFill>
      <xdr:spPr>
        <a:xfrm>
          <a:off x="5267325" y="55978425"/>
          <a:ext cx="1332000" cy="1332000"/>
        </a:xfrm>
        <a:prstGeom prst="rect">
          <a:avLst/>
        </a:prstGeom>
        <a:ln w="9525">
          <a:solidFill>
            <a:srgbClr val="000000"/>
          </a:solidFill>
          <a:prstDash val="solid"/>
        </a:ln>
      </xdr:spPr>
    </xdr:pic>
    <xdr:clientData/>
  </xdr:twoCellAnchor>
  <xdr:twoCellAnchor>
    <xdr:from>
      <xdr:col>8</xdr:col>
      <xdr:colOff>152400</xdr:colOff>
      <xdr:row>76</xdr:row>
      <xdr:rowOff>114300</xdr:rowOff>
    </xdr:from>
    <xdr:to>
      <xdr:col>8</xdr:col>
      <xdr:colOff>1484400</xdr:colOff>
      <xdr:row>76</xdr:row>
      <xdr:rowOff>1446300</xdr:rowOff>
    </xdr:to>
    <xdr:pic>
      <xdr:nvPicPr>
        <xdr:cNvPr id="13646" name="Имя " descr="Descr "/>
        <xdr:cNvPicPr>
          <a:picLocks noChangeAspect="1"/>
        </xdr:cNvPicPr>
      </xdr:nvPicPr>
      <xdr:blipFill>
        <a:blip xmlns:r="http://schemas.openxmlformats.org/officeDocument/2006/relationships" r:embed="rId281"/>
        <a:stretch>
          <a:fillRect/>
        </a:stretch>
      </xdr:blipFill>
      <xdr:spPr>
        <a:xfrm>
          <a:off x="5267325" y="60550425"/>
          <a:ext cx="1332000" cy="1332000"/>
        </a:xfrm>
        <a:prstGeom prst="rect">
          <a:avLst/>
        </a:prstGeom>
        <a:ln w="9525">
          <a:solidFill>
            <a:srgbClr val="000000"/>
          </a:solidFill>
          <a:prstDash val="solid"/>
        </a:ln>
      </xdr:spPr>
    </xdr:pic>
    <xdr:clientData/>
  </xdr:twoCellAnchor>
  <xdr:twoCellAnchor>
    <xdr:from>
      <xdr:col>8</xdr:col>
      <xdr:colOff>152400</xdr:colOff>
      <xdr:row>77</xdr:row>
      <xdr:rowOff>114300</xdr:rowOff>
    </xdr:from>
    <xdr:to>
      <xdr:col>8</xdr:col>
      <xdr:colOff>1484400</xdr:colOff>
      <xdr:row>77</xdr:row>
      <xdr:rowOff>1446300</xdr:rowOff>
    </xdr:to>
    <xdr:pic>
      <xdr:nvPicPr>
        <xdr:cNvPr id="13647" name="Имя " descr="Descr "/>
        <xdr:cNvPicPr>
          <a:picLocks noChangeAspect="1"/>
        </xdr:cNvPicPr>
      </xdr:nvPicPr>
      <xdr:blipFill>
        <a:blip xmlns:r="http://schemas.openxmlformats.org/officeDocument/2006/relationships" r:embed="rId282"/>
        <a:stretch>
          <a:fillRect/>
        </a:stretch>
      </xdr:blipFill>
      <xdr:spPr>
        <a:xfrm>
          <a:off x="5267325" y="62074425"/>
          <a:ext cx="1332000" cy="1332000"/>
        </a:xfrm>
        <a:prstGeom prst="rect">
          <a:avLst/>
        </a:prstGeom>
        <a:ln w="9525">
          <a:solidFill>
            <a:srgbClr val="000000"/>
          </a:solidFill>
          <a:prstDash val="solid"/>
        </a:ln>
      </xdr:spPr>
    </xdr:pic>
    <xdr:clientData/>
  </xdr:twoCellAnchor>
  <xdr:twoCellAnchor>
    <xdr:from>
      <xdr:col>8</xdr:col>
      <xdr:colOff>152400</xdr:colOff>
      <xdr:row>78</xdr:row>
      <xdr:rowOff>114300</xdr:rowOff>
    </xdr:from>
    <xdr:to>
      <xdr:col>8</xdr:col>
      <xdr:colOff>1484400</xdr:colOff>
      <xdr:row>78</xdr:row>
      <xdr:rowOff>1446300</xdr:rowOff>
    </xdr:to>
    <xdr:pic>
      <xdr:nvPicPr>
        <xdr:cNvPr id="13648" name="Имя " descr="Descr "/>
        <xdr:cNvPicPr>
          <a:picLocks noChangeAspect="1"/>
        </xdr:cNvPicPr>
      </xdr:nvPicPr>
      <xdr:blipFill>
        <a:blip xmlns:r="http://schemas.openxmlformats.org/officeDocument/2006/relationships" r:embed="rId283"/>
        <a:stretch>
          <a:fillRect/>
        </a:stretch>
      </xdr:blipFill>
      <xdr:spPr>
        <a:xfrm>
          <a:off x="5267325" y="63598425"/>
          <a:ext cx="1332000" cy="1332000"/>
        </a:xfrm>
        <a:prstGeom prst="rect">
          <a:avLst/>
        </a:prstGeom>
        <a:ln w="9525">
          <a:solidFill>
            <a:srgbClr val="000000"/>
          </a:solidFill>
          <a:prstDash val="solid"/>
        </a:ln>
      </xdr:spPr>
    </xdr:pic>
    <xdr:clientData/>
  </xdr:twoCellAnchor>
  <xdr:twoCellAnchor>
    <xdr:from>
      <xdr:col>8</xdr:col>
      <xdr:colOff>123825</xdr:colOff>
      <xdr:row>55</xdr:row>
      <xdr:rowOff>104775</xdr:rowOff>
    </xdr:from>
    <xdr:to>
      <xdr:col>8</xdr:col>
      <xdr:colOff>1455825</xdr:colOff>
      <xdr:row>55</xdr:row>
      <xdr:rowOff>1436775</xdr:rowOff>
    </xdr:to>
    <xdr:pic>
      <xdr:nvPicPr>
        <xdr:cNvPr id="13652" name="Имя " descr="Descr "/>
        <xdr:cNvPicPr>
          <a:picLocks noChangeAspect="1"/>
        </xdr:cNvPicPr>
      </xdr:nvPicPr>
      <xdr:blipFill>
        <a:blip xmlns:r="http://schemas.openxmlformats.org/officeDocument/2006/relationships" r:embed="rId284"/>
        <a:stretch>
          <a:fillRect/>
        </a:stretch>
      </xdr:blipFill>
      <xdr:spPr>
        <a:xfrm>
          <a:off x="5389245" y="4120515"/>
          <a:ext cx="1332000" cy="1332000"/>
        </a:xfrm>
        <a:prstGeom prst="rect">
          <a:avLst/>
        </a:prstGeom>
        <a:ln w="9525">
          <a:solidFill>
            <a:srgbClr val="000000"/>
          </a:solidFill>
          <a:prstDash val="solid"/>
        </a:ln>
      </xdr:spPr>
    </xdr:pic>
    <xdr:clientData/>
  </xdr:twoCellAnchor>
  <xdr:twoCellAnchor>
    <xdr:from>
      <xdr:col>8</xdr:col>
      <xdr:colOff>123825</xdr:colOff>
      <xdr:row>56</xdr:row>
      <xdr:rowOff>104775</xdr:rowOff>
    </xdr:from>
    <xdr:to>
      <xdr:col>8</xdr:col>
      <xdr:colOff>1455825</xdr:colOff>
      <xdr:row>56</xdr:row>
      <xdr:rowOff>1436775</xdr:rowOff>
    </xdr:to>
    <xdr:pic>
      <xdr:nvPicPr>
        <xdr:cNvPr id="13654" name="Имя " descr="Descr "/>
        <xdr:cNvPicPr>
          <a:picLocks noChangeAspect="1"/>
        </xdr:cNvPicPr>
      </xdr:nvPicPr>
      <xdr:blipFill>
        <a:blip xmlns:r="http://schemas.openxmlformats.org/officeDocument/2006/relationships" r:embed="rId285"/>
        <a:stretch>
          <a:fillRect/>
        </a:stretch>
      </xdr:blipFill>
      <xdr:spPr>
        <a:xfrm>
          <a:off x="5389245" y="7168515"/>
          <a:ext cx="1332000" cy="1332000"/>
        </a:xfrm>
        <a:prstGeom prst="rect">
          <a:avLst/>
        </a:prstGeom>
        <a:ln w="9525">
          <a:solidFill>
            <a:srgbClr val="000000"/>
          </a:solidFill>
          <a:prstDash val="solid"/>
        </a:ln>
      </xdr:spPr>
    </xdr:pic>
    <xdr:clientData/>
  </xdr:twoCellAnchor>
  <xdr:twoCellAnchor>
    <xdr:from>
      <xdr:col>8</xdr:col>
      <xdr:colOff>123825</xdr:colOff>
      <xdr:row>57</xdr:row>
      <xdr:rowOff>104775</xdr:rowOff>
    </xdr:from>
    <xdr:to>
      <xdr:col>8</xdr:col>
      <xdr:colOff>1455825</xdr:colOff>
      <xdr:row>57</xdr:row>
      <xdr:rowOff>1436775</xdr:rowOff>
    </xdr:to>
    <xdr:pic>
      <xdr:nvPicPr>
        <xdr:cNvPr id="13656" name="Имя " descr="Descr "/>
        <xdr:cNvPicPr>
          <a:picLocks noChangeAspect="1"/>
        </xdr:cNvPicPr>
      </xdr:nvPicPr>
      <xdr:blipFill>
        <a:blip xmlns:r="http://schemas.openxmlformats.org/officeDocument/2006/relationships" r:embed="rId286"/>
        <a:stretch>
          <a:fillRect/>
        </a:stretch>
      </xdr:blipFill>
      <xdr:spPr>
        <a:xfrm>
          <a:off x="5389245" y="10216515"/>
          <a:ext cx="1332000" cy="1332000"/>
        </a:xfrm>
        <a:prstGeom prst="rect">
          <a:avLst/>
        </a:prstGeom>
        <a:ln w="9525">
          <a:solidFill>
            <a:srgbClr val="000000"/>
          </a:solidFill>
          <a:prstDash val="solid"/>
        </a:ln>
      </xdr:spPr>
    </xdr:pic>
    <xdr:clientData/>
  </xdr:twoCellAnchor>
  <xdr:twoCellAnchor>
    <xdr:from>
      <xdr:col>8</xdr:col>
      <xdr:colOff>123825</xdr:colOff>
      <xdr:row>58</xdr:row>
      <xdr:rowOff>104775</xdr:rowOff>
    </xdr:from>
    <xdr:to>
      <xdr:col>8</xdr:col>
      <xdr:colOff>1455825</xdr:colOff>
      <xdr:row>58</xdr:row>
      <xdr:rowOff>1436775</xdr:rowOff>
    </xdr:to>
    <xdr:pic>
      <xdr:nvPicPr>
        <xdr:cNvPr id="13657" name="Имя " descr="Descr "/>
        <xdr:cNvPicPr>
          <a:picLocks noChangeAspect="1"/>
        </xdr:cNvPicPr>
      </xdr:nvPicPr>
      <xdr:blipFill>
        <a:blip xmlns:r="http://schemas.openxmlformats.org/officeDocument/2006/relationships" r:embed="rId287"/>
        <a:stretch>
          <a:fillRect/>
        </a:stretch>
      </xdr:blipFill>
      <xdr:spPr>
        <a:xfrm>
          <a:off x="5389245" y="11740515"/>
          <a:ext cx="1332000" cy="1332000"/>
        </a:xfrm>
        <a:prstGeom prst="rect">
          <a:avLst/>
        </a:prstGeom>
        <a:ln w="9525">
          <a:solidFill>
            <a:srgbClr val="000000"/>
          </a:solidFill>
          <a:prstDash val="solid"/>
        </a:ln>
      </xdr:spPr>
    </xdr:pic>
    <xdr:clientData/>
  </xdr:twoCellAnchor>
  <xdr:twoCellAnchor>
    <xdr:from>
      <xdr:col>8</xdr:col>
      <xdr:colOff>123825</xdr:colOff>
      <xdr:row>59</xdr:row>
      <xdr:rowOff>104775</xdr:rowOff>
    </xdr:from>
    <xdr:to>
      <xdr:col>8</xdr:col>
      <xdr:colOff>1455825</xdr:colOff>
      <xdr:row>59</xdr:row>
      <xdr:rowOff>1436775</xdr:rowOff>
    </xdr:to>
    <xdr:pic>
      <xdr:nvPicPr>
        <xdr:cNvPr id="13659" name="Имя " descr="Descr "/>
        <xdr:cNvPicPr>
          <a:picLocks noChangeAspect="1"/>
        </xdr:cNvPicPr>
      </xdr:nvPicPr>
      <xdr:blipFill>
        <a:blip xmlns:r="http://schemas.openxmlformats.org/officeDocument/2006/relationships" r:embed="rId288"/>
        <a:stretch>
          <a:fillRect/>
        </a:stretch>
      </xdr:blipFill>
      <xdr:spPr>
        <a:xfrm>
          <a:off x="5389245" y="14788515"/>
          <a:ext cx="1332000" cy="1332000"/>
        </a:xfrm>
        <a:prstGeom prst="rect">
          <a:avLst/>
        </a:prstGeom>
        <a:ln w="9525">
          <a:solidFill>
            <a:srgbClr val="000000"/>
          </a:solidFill>
          <a:prstDash val="solid"/>
        </a:ln>
      </xdr:spPr>
    </xdr:pic>
    <xdr:clientData/>
  </xdr:twoCellAnchor>
  <xdr:twoCellAnchor>
    <xdr:from>
      <xdr:col>8</xdr:col>
      <xdr:colOff>123825</xdr:colOff>
      <xdr:row>60</xdr:row>
      <xdr:rowOff>104775</xdr:rowOff>
    </xdr:from>
    <xdr:to>
      <xdr:col>8</xdr:col>
      <xdr:colOff>1455825</xdr:colOff>
      <xdr:row>60</xdr:row>
      <xdr:rowOff>1436775</xdr:rowOff>
    </xdr:to>
    <xdr:pic>
      <xdr:nvPicPr>
        <xdr:cNvPr id="13660" name="Имя " descr="Descr "/>
        <xdr:cNvPicPr>
          <a:picLocks noChangeAspect="1"/>
        </xdr:cNvPicPr>
      </xdr:nvPicPr>
      <xdr:blipFill>
        <a:blip xmlns:r="http://schemas.openxmlformats.org/officeDocument/2006/relationships" r:embed="rId289"/>
        <a:stretch>
          <a:fillRect/>
        </a:stretch>
      </xdr:blipFill>
      <xdr:spPr>
        <a:xfrm>
          <a:off x="5389245" y="16312515"/>
          <a:ext cx="1332000" cy="1332000"/>
        </a:xfrm>
        <a:prstGeom prst="rect">
          <a:avLst/>
        </a:prstGeom>
        <a:ln w="9525">
          <a:solidFill>
            <a:srgbClr val="000000"/>
          </a:solidFill>
          <a:prstDash val="solid"/>
        </a:ln>
      </xdr:spPr>
    </xdr:pic>
    <xdr:clientData/>
  </xdr:twoCellAnchor>
  <xdr:twoCellAnchor>
    <xdr:from>
      <xdr:col>8</xdr:col>
      <xdr:colOff>123825</xdr:colOff>
      <xdr:row>61</xdr:row>
      <xdr:rowOff>104775</xdr:rowOff>
    </xdr:from>
    <xdr:to>
      <xdr:col>8</xdr:col>
      <xdr:colOff>1455825</xdr:colOff>
      <xdr:row>61</xdr:row>
      <xdr:rowOff>1436775</xdr:rowOff>
    </xdr:to>
    <xdr:pic>
      <xdr:nvPicPr>
        <xdr:cNvPr id="13661" name="Имя " descr="Descr "/>
        <xdr:cNvPicPr>
          <a:picLocks noChangeAspect="1"/>
        </xdr:cNvPicPr>
      </xdr:nvPicPr>
      <xdr:blipFill>
        <a:blip xmlns:r="http://schemas.openxmlformats.org/officeDocument/2006/relationships" r:embed="rId290"/>
        <a:stretch>
          <a:fillRect/>
        </a:stretch>
      </xdr:blipFill>
      <xdr:spPr>
        <a:xfrm>
          <a:off x="5389245" y="17836515"/>
          <a:ext cx="1332000" cy="1332000"/>
        </a:xfrm>
        <a:prstGeom prst="rect">
          <a:avLst/>
        </a:prstGeom>
        <a:ln w="9525">
          <a:solidFill>
            <a:srgbClr val="000000"/>
          </a:solidFill>
          <a:prstDash val="solid"/>
        </a:ln>
      </xdr:spPr>
    </xdr:pic>
    <xdr:clientData/>
  </xdr:twoCellAnchor>
  <xdr:twoCellAnchor>
    <xdr:from>
      <xdr:col>8</xdr:col>
      <xdr:colOff>123825</xdr:colOff>
      <xdr:row>62</xdr:row>
      <xdr:rowOff>104775</xdr:rowOff>
    </xdr:from>
    <xdr:to>
      <xdr:col>8</xdr:col>
      <xdr:colOff>1455825</xdr:colOff>
      <xdr:row>62</xdr:row>
      <xdr:rowOff>1436775</xdr:rowOff>
    </xdr:to>
    <xdr:pic>
      <xdr:nvPicPr>
        <xdr:cNvPr id="13663" name="Имя " descr="Descr "/>
        <xdr:cNvPicPr>
          <a:picLocks noChangeAspect="1"/>
        </xdr:cNvPicPr>
      </xdr:nvPicPr>
      <xdr:blipFill>
        <a:blip xmlns:r="http://schemas.openxmlformats.org/officeDocument/2006/relationships" r:embed="rId291"/>
        <a:stretch>
          <a:fillRect/>
        </a:stretch>
      </xdr:blipFill>
      <xdr:spPr>
        <a:xfrm>
          <a:off x="5389245" y="20884515"/>
          <a:ext cx="1332000" cy="1332000"/>
        </a:xfrm>
        <a:prstGeom prst="rect">
          <a:avLst/>
        </a:prstGeom>
        <a:ln w="9525">
          <a:solidFill>
            <a:srgbClr val="000000"/>
          </a:solidFill>
          <a:prstDash val="solid"/>
        </a:ln>
      </xdr:spPr>
    </xdr:pic>
    <xdr:clientData/>
  </xdr:twoCellAnchor>
  <xdr:twoCellAnchor>
    <xdr:from>
      <xdr:col>8</xdr:col>
      <xdr:colOff>123825</xdr:colOff>
      <xdr:row>51</xdr:row>
      <xdr:rowOff>85725</xdr:rowOff>
    </xdr:from>
    <xdr:to>
      <xdr:col>8</xdr:col>
      <xdr:colOff>1455825</xdr:colOff>
      <xdr:row>51</xdr:row>
      <xdr:rowOff>1417725</xdr:rowOff>
    </xdr:to>
    <xdr:pic>
      <xdr:nvPicPr>
        <xdr:cNvPr id="13692" name="Имя " descr="Descr "/>
        <xdr:cNvPicPr>
          <a:picLocks noChangeAspect="1"/>
        </xdr:cNvPicPr>
      </xdr:nvPicPr>
      <xdr:blipFill>
        <a:blip xmlns:r="http://schemas.openxmlformats.org/officeDocument/2006/relationships" r:embed="rId292"/>
        <a:stretch>
          <a:fillRect/>
        </a:stretch>
      </xdr:blipFill>
      <xdr:spPr>
        <a:xfrm>
          <a:off x="5238750" y="43757850"/>
          <a:ext cx="1332000" cy="1332000"/>
        </a:xfrm>
        <a:prstGeom prst="rect">
          <a:avLst/>
        </a:prstGeom>
        <a:ln w="9525">
          <a:solidFill>
            <a:srgbClr val="000000"/>
          </a:solidFill>
          <a:prstDash val="solid"/>
        </a:ln>
      </xdr:spPr>
    </xdr:pic>
    <xdr:clientData/>
  </xdr:twoCellAnchor>
  <xdr:twoCellAnchor>
    <xdr:from>
      <xdr:col>8</xdr:col>
      <xdr:colOff>123825</xdr:colOff>
      <xdr:row>52</xdr:row>
      <xdr:rowOff>85725</xdr:rowOff>
    </xdr:from>
    <xdr:to>
      <xdr:col>8</xdr:col>
      <xdr:colOff>1455825</xdr:colOff>
      <xdr:row>52</xdr:row>
      <xdr:rowOff>1417725</xdr:rowOff>
    </xdr:to>
    <xdr:pic>
      <xdr:nvPicPr>
        <xdr:cNvPr id="13693" name="Имя " descr="Descr "/>
        <xdr:cNvPicPr>
          <a:picLocks noChangeAspect="1"/>
        </xdr:cNvPicPr>
      </xdr:nvPicPr>
      <xdr:blipFill>
        <a:blip xmlns:r="http://schemas.openxmlformats.org/officeDocument/2006/relationships" r:embed="rId293"/>
        <a:stretch>
          <a:fillRect/>
        </a:stretch>
      </xdr:blipFill>
      <xdr:spPr>
        <a:xfrm>
          <a:off x="5238750" y="45281850"/>
          <a:ext cx="1332000" cy="1332000"/>
        </a:xfrm>
        <a:prstGeom prst="rect">
          <a:avLst/>
        </a:prstGeom>
        <a:ln w="9525">
          <a:solidFill>
            <a:srgbClr val="000000"/>
          </a:solidFill>
          <a:prstDash val="solid"/>
        </a:ln>
      </xdr:spPr>
    </xdr:pic>
    <xdr:clientData/>
  </xdr:twoCellAnchor>
  <xdr:twoCellAnchor>
    <xdr:from>
      <xdr:col>8</xdr:col>
      <xdr:colOff>123825</xdr:colOff>
      <xdr:row>53</xdr:row>
      <xdr:rowOff>85725</xdr:rowOff>
    </xdr:from>
    <xdr:to>
      <xdr:col>8</xdr:col>
      <xdr:colOff>1455825</xdr:colOff>
      <xdr:row>53</xdr:row>
      <xdr:rowOff>1417725</xdr:rowOff>
    </xdr:to>
    <xdr:pic>
      <xdr:nvPicPr>
        <xdr:cNvPr id="13694" name="Имя " descr="Descr "/>
        <xdr:cNvPicPr>
          <a:picLocks noChangeAspect="1"/>
        </xdr:cNvPicPr>
      </xdr:nvPicPr>
      <xdr:blipFill>
        <a:blip xmlns:r="http://schemas.openxmlformats.org/officeDocument/2006/relationships" r:embed="rId294"/>
        <a:stretch>
          <a:fillRect/>
        </a:stretch>
      </xdr:blipFill>
      <xdr:spPr>
        <a:xfrm>
          <a:off x="5238750" y="46805850"/>
          <a:ext cx="1332000" cy="1332000"/>
        </a:xfrm>
        <a:prstGeom prst="rect">
          <a:avLst/>
        </a:prstGeom>
        <a:ln w="9525">
          <a:solidFill>
            <a:srgbClr val="000000"/>
          </a:solidFill>
          <a:prstDash val="solid"/>
        </a:ln>
      </xdr:spPr>
    </xdr:pic>
    <xdr:clientData/>
  </xdr:twoCellAnchor>
  <xdr:twoCellAnchor>
    <xdr:from>
      <xdr:col>8</xdr:col>
      <xdr:colOff>123825</xdr:colOff>
      <xdr:row>54</xdr:row>
      <xdr:rowOff>85725</xdr:rowOff>
    </xdr:from>
    <xdr:to>
      <xdr:col>8</xdr:col>
      <xdr:colOff>1455825</xdr:colOff>
      <xdr:row>54</xdr:row>
      <xdr:rowOff>1417725</xdr:rowOff>
    </xdr:to>
    <xdr:pic>
      <xdr:nvPicPr>
        <xdr:cNvPr id="13695" name="Имя " descr="Descr "/>
        <xdr:cNvPicPr>
          <a:picLocks noChangeAspect="1"/>
        </xdr:cNvPicPr>
      </xdr:nvPicPr>
      <xdr:blipFill>
        <a:blip xmlns:r="http://schemas.openxmlformats.org/officeDocument/2006/relationships" r:embed="rId295"/>
        <a:stretch>
          <a:fillRect/>
        </a:stretch>
      </xdr:blipFill>
      <xdr:spPr>
        <a:xfrm>
          <a:off x="5238750" y="48329850"/>
          <a:ext cx="1332000" cy="1332000"/>
        </a:xfrm>
        <a:prstGeom prst="rect">
          <a:avLst/>
        </a:prstGeom>
        <a:ln w="9525">
          <a:solidFill>
            <a:srgbClr val="000000"/>
          </a:solidFill>
          <a:prstDash val="solid"/>
        </a:ln>
      </xdr:spPr>
    </xdr:pic>
    <xdr:clientData/>
  </xdr:twoCellAnchor>
  <xdr:twoCellAnchor>
    <xdr:from>
      <xdr:col>8</xdr:col>
      <xdr:colOff>95250</xdr:colOff>
      <xdr:row>17</xdr:row>
      <xdr:rowOff>104775</xdr:rowOff>
    </xdr:from>
    <xdr:to>
      <xdr:col>8</xdr:col>
      <xdr:colOff>1427250</xdr:colOff>
      <xdr:row>17</xdr:row>
      <xdr:rowOff>1436775</xdr:rowOff>
    </xdr:to>
    <xdr:pic>
      <xdr:nvPicPr>
        <xdr:cNvPr id="13778" name="Имя " descr="Descr "/>
        <xdr:cNvPicPr>
          <a:picLocks noChangeAspect="1"/>
        </xdr:cNvPicPr>
      </xdr:nvPicPr>
      <xdr:blipFill>
        <a:blip xmlns:r="http://schemas.openxmlformats.org/officeDocument/2006/relationships" r:embed="rId296"/>
        <a:stretch>
          <a:fillRect/>
        </a:stretch>
      </xdr:blipFill>
      <xdr:spPr>
        <a:xfrm>
          <a:off x="5360670" y="8692515"/>
          <a:ext cx="1332000" cy="1332000"/>
        </a:xfrm>
        <a:prstGeom prst="rect">
          <a:avLst/>
        </a:prstGeom>
        <a:ln w="9525">
          <a:solidFill>
            <a:srgbClr val="000000"/>
          </a:solidFill>
          <a:prstDash val="solid"/>
        </a:ln>
      </xdr:spPr>
    </xdr:pic>
    <xdr:clientData/>
  </xdr:twoCellAnchor>
  <xdr:twoCellAnchor>
    <xdr:from>
      <xdr:col>8</xdr:col>
      <xdr:colOff>95250</xdr:colOff>
      <xdr:row>18</xdr:row>
      <xdr:rowOff>104775</xdr:rowOff>
    </xdr:from>
    <xdr:to>
      <xdr:col>8</xdr:col>
      <xdr:colOff>1427250</xdr:colOff>
      <xdr:row>18</xdr:row>
      <xdr:rowOff>1436775</xdr:rowOff>
    </xdr:to>
    <xdr:pic>
      <xdr:nvPicPr>
        <xdr:cNvPr id="13779" name="Имя " descr="Descr "/>
        <xdr:cNvPicPr>
          <a:picLocks noChangeAspect="1"/>
        </xdr:cNvPicPr>
      </xdr:nvPicPr>
      <xdr:blipFill>
        <a:blip xmlns:r="http://schemas.openxmlformats.org/officeDocument/2006/relationships" r:embed="rId297"/>
        <a:stretch>
          <a:fillRect/>
        </a:stretch>
      </xdr:blipFill>
      <xdr:spPr>
        <a:xfrm>
          <a:off x="5360670" y="10216515"/>
          <a:ext cx="1332000" cy="1332000"/>
        </a:xfrm>
        <a:prstGeom prst="rect">
          <a:avLst/>
        </a:prstGeom>
        <a:ln w="9525">
          <a:solidFill>
            <a:srgbClr val="000000"/>
          </a:solidFill>
          <a:prstDash val="solid"/>
        </a:ln>
      </xdr:spPr>
    </xdr:pic>
    <xdr:clientData/>
  </xdr:twoCellAnchor>
  <xdr:twoCellAnchor>
    <xdr:from>
      <xdr:col>8</xdr:col>
      <xdr:colOff>95250</xdr:colOff>
      <xdr:row>19</xdr:row>
      <xdr:rowOff>104775</xdr:rowOff>
    </xdr:from>
    <xdr:to>
      <xdr:col>8</xdr:col>
      <xdr:colOff>1427250</xdr:colOff>
      <xdr:row>19</xdr:row>
      <xdr:rowOff>1436775</xdr:rowOff>
    </xdr:to>
    <xdr:pic>
      <xdr:nvPicPr>
        <xdr:cNvPr id="13782" name="Имя " descr="Descr "/>
        <xdr:cNvPicPr>
          <a:picLocks noChangeAspect="1"/>
        </xdr:cNvPicPr>
      </xdr:nvPicPr>
      <xdr:blipFill>
        <a:blip xmlns:r="http://schemas.openxmlformats.org/officeDocument/2006/relationships" r:embed="rId298"/>
        <a:stretch>
          <a:fillRect/>
        </a:stretch>
      </xdr:blipFill>
      <xdr:spPr>
        <a:xfrm>
          <a:off x="5360670" y="14788515"/>
          <a:ext cx="1332000" cy="1332000"/>
        </a:xfrm>
        <a:prstGeom prst="rect">
          <a:avLst/>
        </a:prstGeom>
        <a:ln w="9525">
          <a:solidFill>
            <a:srgbClr val="000000"/>
          </a:solidFill>
          <a:prstDash val="solid"/>
        </a:ln>
      </xdr:spPr>
    </xdr:pic>
    <xdr:clientData/>
  </xdr:twoCellAnchor>
  <xdr:twoCellAnchor>
    <xdr:from>
      <xdr:col>8</xdr:col>
      <xdr:colOff>95250</xdr:colOff>
      <xdr:row>20</xdr:row>
      <xdr:rowOff>104775</xdr:rowOff>
    </xdr:from>
    <xdr:to>
      <xdr:col>8</xdr:col>
      <xdr:colOff>1427250</xdr:colOff>
      <xdr:row>20</xdr:row>
      <xdr:rowOff>1436775</xdr:rowOff>
    </xdr:to>
    <xdr:pic>
      <xdr:nvPicPr>
        <xdr:cNvPr id="13783" name="Имя " descr="Descr "/>
        <xdr:cNvPicPr>
          <a:picLocks noChangeAspect="1"/>
        </xdr:cNvPicPr>
      </xdr:nvPicPr>
      <xdr:blipFill>
        <a:blip xmlns:r="http://schemas.openxmlformats.org/officeDocument/2006/relationships" r:embed="rId299"/>
        <a:stretch>
          <a:fillRect/>
        </a:stretch>
      </xdr:blipFill>
      <xdr:spPr>
        <a:xfrm>
          <a:off x="5360670" y="16312515"/>
          <a:ext cx="1332000" cy="1332000"/>
        </a:xfrm>
        <a:prstGeom prst="rect">
          <a:avLst/>
        </a:prstGeom>
        <a:ln w="9525">
          <a:solidFill>
            <a:srgbClr val="000000"/>
          </a:solidFill>
          <a:prstDash val="solid"/>
        </a:ln>
      </xdr:spPr>
    </xdr:pic>
    <xdr:clientData/>
  </xdr:twoCellAnchor>
  <xdr:twoCellAnchor>
    <xdr:from>
      <xdr:col>8</xdr:col>
      <xdr:colOff>95250</xdr:colOff>
      <xdr:row>21</xdr:row>
      <xdr:rowOff>104775</xdr:rowOff>
    </xdr:from>
    <xdr:to>
      <xdr:col>8</xdr:col>
      <xdr:colOff>1427250</xdr:colOff>
      <xdr:row>21</xdr:row>
      <xdr:rowOff>1436775</xdr:rowOff>
    </xdr:to>
    <xdr:pic>
      <xdr:nvPicPr>
        <xdr:cNvPr id="13785" name="Имя " descr="Descr "/>
        <xdr:cNvPicPr>
          <a:picLocks noChangeAspect="1"/>
        </xdr:cNvPicPr>
      </xdr:nvPicPr>
      <xdr:blipFill>
        <a:blip xmlns:r="http://schemas.openxmlformats.org/officeDocument/2006/relationships" r:embed="rId300"/>
        <a:stretch>
          <a:fillRect/>
        </a:stretch>
      </xdr:blipFill>
      <xdr:spPr>
        <a:xfrm>
          <a:off x="5360670" y="19360515"/>
          <a:ext cx="1332000" cy="1332000"/>
        </a:xfrm>
        <a:prstGeom prst="rect">
          <a:avLst/>
        </a:prstGeom>
        <a:ln w="9525">
          <a:solidFill>
            <a:srgbClr val="000000"/>
          </a:solidFill>
          <a:prstDash val="solid"/>
        </a:ln>
      </xdr:spPr>
    </xdr:pic>
    <xdr:clientData/>
  </xdr:twoCellAnchor>
  <xdr:twoCellAnchor>
    <xdr:from>
      <xdr:col>8</xdr:col>
      <xdr:colOff>95250</xdr:colOff>
      <xdr:row>22</xdr:row>
      <xdr:rowOff>104775</xdr:rowOff>
    </xdr:from>
    <xdr:to>
      <xdr:col>8</xdr:col>
      <xdr:colOff>1427250</xdr:colOff>
      <xdr:row>22</xdr:row>
      <xdr:rowOff>1436775</xdr:rowOff>
    </xdr:to>
    <xdr:pic>
      <xdr:nvPicPr>
        <xdr:cNvPr id="13786" name="Имя " descr="Descr "/>
        <xdr:cNvPicPr>
          <a:picLocks noChangeAspect="1"/>
        </xdr:cNvPicPr>
      </xdr:nvPicPr>
      <xdr:blipFill>
        <a:blip xmlns:r="http://schemas.openxmlformats.org/officeDocument/2006/relationships" r:embed="rId301"/>
        <a:stretch>
          <a:fillRect/>
        </a:stretch>
      </xdr:blipFill>
      <xdr:spPr>
        <a:xfrm>
          <a:off x="5360670" y="20884515"/>
          <a:ext cx="1332000" cy="1332000"/>
        </a:xfrm>
        <a:prstGeom prst="rect">
          <a:avLst/>
        </a:prstGeom>
        <a:ln w="9525">
          <a:solidFill>
            <a:srgbClr val="000000"/>
          </a:solidFill>
          <a:prstDash val="solid"/>
        </a:ln>
      </xdr:spPr>
    </xdr:pic>
    <xdr:clientData/>
  </xdr:twoCellAnchor>
  <xdr:twoCellAnchor>
    <xdr:from>
      <xdr:col>8</xdr:col>
      <xdr:colOff>95250</xdr:colOff>
      <xdr:row>23</xdr:row>
      <xdr:rowOff>104775</xdr:rowOff>
    </xdr:from>
    <xdr:to>
      <xdr:col>8</xdr:col>
      <xdr:colOff>1427250</xdr:colOff>
      <xdr:row>23</xdr:row>
      <xdr:rowOff>1436775</xdr:rowOff>
    </xdr:to>
    <xdr:pic>
      <xdr:nvPicPr>
        <xdr:cNvPr id="13789" name="Имя " descr="Descr "/>
        <xdr:cNvPicPr>
          <a:picLocks noChangeAspect="1"/>
        </xdr:cNvPicPr>
      </xdr:nvPicPr>
      <xdr:blipFill>
        <a:blip xmlns:r="http://schemas.openxmlformats.org/officeDocument/2006/relationships" r:embed="rId302"/>
        <a:stretch>
          <a:fillRect/>
        </a:stretch>
      </xdr:blipFill>
      <xdr:spPr>
        <a:xfrm>
          <a:off x="5360670" y="25456515"/>
          <a:ext cx="1332000" cy="1332000"/>
        </a:xfrm>
        <a:prstGeom prst="rect">
          <a:avLst/>
        </a:prstGeom>
        <a:ln w="9525">
          <a:solidFill>
            <a:srgbClr val="000000"/>
          </a:solidFill>
          <a:prstDash val="solid"/>
        </a:ln>
      </xdr:spPr>
    </xdr:pic>
    <xdr:clientData/>
  </xdr:twoCellAnchor>
  <xdr:twoCellAnchor>
    <xdr:from>
      <xdr:col>8</xdr:col>
      <xdr:colOff>95250</xdr:colOff>
      <xdr:row>24</xdr:row>
      <xdr:rowOff>104775</xdr:rowOff>
    </xdr:from>
    <xdr:to>
      <xdr:col>8</xdr:col>
      <xdr:colOff>1427250</xdr:colOff>
      <xdr:row>24</xdr:row>
      <xdr:rowOff>1436775</xdr:rowOff>
    </xdr:to>
    <xdr:pic>
      <xdr:nvPicPr>
        <xdr:cNvPr id="13793" name="Имя " descr="Descr "/>
        <xdr:cNvPicPr>
          <a:picLocks noChangeAspect="1"/>
        </xdr:cNvPicPr>
      </xdr:nvPicPr>
      <xdr:blipFill>
        <a:blip xmlns:r="http://schemas.openxmlformats.org/officeDocument/2006/relationships" r:embed="rId303"/>
        <a:stretch>
          <a:fillRect/>
        </a:stretch>
      </xdr:blipFill>
      <xdr:spPr>
        <a:xfrm>
          <a:off x="5360670" y="31552515"/>
          <a:ext cx="1332000" cy="1332000"/>
        </a:xfrm>
        <a:prstGeom prst="rect">
          <a:avLst/>
        </a:prstGeom>
        <a:ln w="9525">
          <a:solidFill>
            <a:srgbClr val="000000"/>
          </a:solidFill>
          <a:prstDash val="solid"/>
        </a:ln>
      </xdr:spPr>
    </xdr:pic>
    <xdr:clientData/>
  </xdr:twoCellAnchor>
  <xdr:twoCellAnchor>
    <xdr:from>
      <xdr:col>8</xdr:col>
      <xdr:colOff>95250</xdr:colOff>
      <xdr:row>25</xdr:row>
      <xdr:rowOff>104775</xdr:rowOff>
    </xdr:from>
    <xdr:to>
      <xdr:col>8</xdr:col>
      <xdr:colOff>1427250</xdr:colOff>
      <xdr:row>25</xdr:row>
      <xdr:rowOff>1436775</xdr:rowOff>
    </xdr:to>
    <xdr:pic>
      <xdr:nvPicPr>
        <xdr:cNvPr id="13795" name="Имя " descr="Descr "/>
        <xdr:cNvPicPr>
          <a:picLocks noChangeAspect="1"/>
        </xdr:cNvPicPr>
      </xdr:nvPicPr>
      <xdr:blipFill>
        <a:blip xmlns:r="http://schemas.openxmlformats.org/officeDocument/2006/relationships" r:embed="rId304"/>
        <a:stretch>
          <a:fillRect/>
        </a:stretch>
      </xdr:blipFill>
      <xdr:spPr>
        <a:xfrm>
          <a:off x="5360670" y="34600515"/>
          <a:ext cx="1332000" cy="1332000"/>
        </a:xfrm>
        <a:prstGeom prst="rect">
          <a:avLst/>
        </a:prstGeom>
        <a:ln w="9525">
          <a:solidFill>
            <a:srgbClr val="000000"/>
          </a:solidFill>
          <a:prstDash val="solid"/>
        </a:ln>
      </xdr:spPr>
    </xdr:pic>
    <xdr:clientData/>
  </xdr:twoCellAnchor>
  <xdr:twoCellAnchor>
    <xdr:from>
      <xdr:col>8</xdr:col>
      <xdr:colOff>95250</xdr:colOff>
      <xdr:row>26</xdr:row>
      <xdr:rowOff>104775</xdr:rowOff>
    </xdr:from>
    <xdr:to>
      <xdr:col>8</xdr:col>
      <xdr:colOff>1427250</xdr:colOff>
      <xdr:row>26</xdr:row>
      <xdr:rowOff>1436775</xdr:rowOff>
    </xdr:to>
    <xdr:pic>
      <xdr:nvPicPr>
        <xdr:cNvPr id="13798" name="Имя " descr="Descr "/>
        <xdr:cNvPicPr>
          <a:picLocks noChangeAspect="1"/>
        </xdr:cNvPicPr>
      </xdr:nvPicPr>
      <xdr:blipFill>
        <a:blip xmlns:r="http://schemas.openxmlformats.org/officeDocument/2006/relationships" r:embed="rId305"/>
        <a:stretch>
          <a:fillRect/>
        </a:stretch>
      </xdr:blipFill>
      <xdr:spPr>
        <a:xfrm>
          <a:off x="5360670" y="39172515"/>
          <a:ext cx="1332000" cy="1332000"/>
        </a:xfrm>
        <a:prstGeom prst="rect">
          <a:avLst/>
        </a:prstGeom>
        <a:ln w="9525">
          <a:solidFill>
            <a:srgbClr val="000000"/>
          </a:solidFill>
          <a:prstDash val="solid"/>
        </a:ln>
      </xdr:spPr>
    </xdr:pic>
    <xdr:clientData/>
  </xdr:twoCellAnchor>
  <xdr:twoCellAnchor>
    <xdr:from>
      <xdr:col>8</xdr:col>
      <xdr:colOff>95250</xdr:colOff>
      <xdr:row>27</xdr:row>
      <xdr:rowOff>104775</xdr:rowOff>
    </xdr:from>
    <xdr:to>
      <xdr:col>8</xdr:col>
      <xdr:colOff>1427250</xdr:colOff>
      <xdr:row>27</xdr:row>
      <xdr:rowOff>1436775</xdr:rowOff>
    </xdr:to>
    <xdr:pic>
      <xdr:nvPicPr>
        <xdr:cNvPr id="13799" name="Имя " descr="Descr "/>
        <xdr:cNvPicPr>
          <a:picLocks noChangeAspect="1"/>
        </xdr:cNvPicPr>
      </xdr:nvPicPr>
      <xdr:blipFill>
        <a:blip xmlns:r="http://schemas.openxmlformats.org/officeDocument/2006/relationships" r:embed="rId306"/>
        <a:stretch>
          <a:fillRect/>
        </a:stretch>
      </xdr:blipFill>
      <xdr:spPr>
        <a:xfrm>
          <a:off x="5360670" y="40696515"/>
          <a:ext cx="1332000" cy="1332000"/>
        </a:xfrm>
        <a:prstGeom prst="rect">
          <a:avLst/>
        </a:prstGeom>
        <a:ln w="9525">
          <a:solidFill>
            <a:srgbClr val="000000"/>
          </a:solidFill>
          <a:prstDash val="solid"/>
        </a:ln>
      </xdr:spPr>
    </xdr:pic>
    <xdr:clientData/>
  </xdr:twoCellAnchor>
  <xdr:twoCellAnchor>
    <xdr:from>
      <xdr:col>8</xdr:col>
      <xdr:colOff>95250</xdr:colOff>
      <xdr:row>28</xdr:row>
      <xdr:rowOff>104775</xdr:rowOff>
    </xdr:from>
    <xdr:to>
      <xdr:col>8</xdr:col>
      <xdr:colOff>1427250</xdr:colOff>
      <xdr:row>28</xdr:row>
      <xdr:rowOff>1436775</xdr:rowOff>
    </xdr:to>
    <xdr:pic>
      <xdr:nvPicPr>
        <xdr:cNvPr id="13800" name="Имя " descr="Descr "/>
        <xdr:cNvPicPr>
          <a:picLocks noChangeAspect="1"/>
        </xdr:cNvPicPr>
      </xdr:nvPicPr>
      <xdr:blipFill>
        <a:blip xmlns:r="http://schemas.openxmlformats.org/officeDocument/2006/relationships" r:embed="rId307"/>
        <a:stretch>
          <a:fillRect/>
        </a:stretch>
      </xdr:blipFill>
      <xdr:spPr>
        <a:xfrm>
          <a:off x="5360670" y="42220515"/>
          <a:ext cx="1332000" cy="1332000"/>
        </a:xfrm>
        <a:prstGeom prst="rect">
          <a:avLst/>
        </a:prstGeom>
        <a:ln w="9525">
          <a:solidFill>
            <a:srgbClr val="000000"/>
          </a:solidFill>
          <a:prstDash val="solid"/>
        </a:ln>
      </xdr:spPr>
    </xdr:pic>
    <xdr:clientData/>
  </xdr:twoCellAnchor>
  <xdr:twoCellAnchor>
    <xdr:from>
      <xdr:col>8</xdr:col>
      <xdr:colOff>95250</xdr:colOff>
      <xdr:row>29</xdr:row>
      <xdr:rowOff>104775</xdr:rowOff>
    </xdr:from>
    <xdr:to>
      <xdr:col>8</xdr:col>
      <xdr:colOff>1427250</xdr:colOff>
      <xdr:row>29</xdr:row>
      <xdr:rowOff>1436775</xdr:rowOff>
    </xdr:to>
    <xdr:pic>
      <xdr:nvPicPr>
        <xdr:cNvPr id="13801" name="Имя " descr="Descr "/>
        <xdr:cNvPicPr>
          <a:picLocks noChangeAspect="1"/>
        </xdr:cNvPicPr>
      </xdr:nvPicPr>
      <xdr:blipFill>
        <a:blip xmlns:r="http://schemas.openxmlformats.org/officeDocument/2006/relationships" r:embed="rId308"/>
        <a:stretch>
          <a:fillRect/>
        </a:stretch>
      </xdr:blipFill>
      <xdr:spPr>
        <a:xfrm>
          <a:off x="5360670" y="43744515"/>
          <a:ext cx="1332000" cy="1332000"/>
        </a:xfrm>
        <a:prstGeom prst="rect">
          <a:avLst/>
        </a:prstGeom>
        <a:ln w="9525">
          <a:solidFill>
            <a:srgbClr val="000000"/>
          </a:solidFill>
          <a:prstDash val="solid"/>
        </a:ln>
      </xdr:spPr>
    </xdr:pic>
    <xdr:clientData/>
  </xdr:twoCellAnchor>
  <xdr:twoCellAnchor>
    <xdr:from>
      <xdr:col>8</xdr:col>
      <xdr:colOff>95250</xdr:colOff>
      <xdr:row>30</xdr:row>
      <xdr:rowOff>104775</xdr:rowOff>
    </xdr:from>
    <xdr:to>
      <xdr:col>8</xdr:col>
      <xdr:colOff>1427250</xdr:colOff>
      <xdr:row>30</xdr:row>
      <xdr:rowOff>1436775</xdr:rowOff>
    </xdr:to>
    <xdr:pic>
      <xdr:nvPicPr>
        <xdr:cNvPr id="13802" name="Имя " descr="Descr "/>
        <xdr:cNvPicPr>
          <a:picLocks noChangeAspect="1"/>
        </xdr:cNvPicPr>
      </xdr:nvPicPr>
      <xdr:blipFill>
        <a:blip xmlns:r="http://schemas.openxmlformats.org/officeDocument/2006/relationships" r:embed="rId309"/>
        <a:stretch>
          <a:fillRect/>
        </a:stretch>
      </xdr:blipFill>
      <xdr:spPr>
        <a:xfrm>
          <a:off x="5360670" y="45268515"/>
          <a:ext cx="1332000" cy="1332000"/>
        </a:xfrm>
        <a:prstGeom prst="rect">
          <a:avLst/>
        </a:prstGeom>
        <a:ln w="9525">
          <a:solidFill>
            <a:srgbClr val="000000"/>
          </a:solidFill>
          <a:prstDash val="solid"/>
        </a:ln>
      </xdr:spPr>
    </xdr:pic>
    <xdr:clientData/>
  </xdr:twoCellAnchor>
  <xdr:twoCellAnchor>
    <xdr:from>
      <xdr:col>8</xdr:col>
      <xdr:colOff>95250</xdr:colOff>
      <xdr:row>31</xdr:row>
      <xdr:rowOff>104775</xdr:rowOff>
    </xdr:from>
    <xdr:to>
      <xdr:col>8</xdr:col>
      <xdr:colOff>1427250</xdr:colOff>
      <xdr:row>31</xdr:row>
      <xdr:rowOff>1436775</xdr:rowOff>
    </xdr:to>
    <xdr:pic>
      <xdr:nvPicPr>
        <xdr:cNvPr id="13809" name="Имя " descr="Descr "/>
        <xdr:cNvPicPr>
          <a:picLocks noChangeAspect="1"/>
        </xdr:cNvPicPr>
      </xdr:nvPicPr>
      <xdr:blipFill>
        <a:blip xmlns:r="http://schemas.openxmlformats.org/officeDocument/2006/relationships" r:embed="rId310"/>
        <a:stretch>
          <a:fillRect/>
        </a:stretch>
      </xdr:blipFill>
      <xdr:spPr>
        <a:xfrm>
          <a:off x="5360670" y="55936515"/>
          <a:ext cx="1332000" cy="1332000"/>
        </a:xfrm>
        <a:prstGeom prst="rect">
          <a:avLst/>
        </a:prstGeom>
        <a:ln w="9525">
          <a:solidFill>
            <a:srgbClr val="000000"/>
          </a:solidFill>
          <a:prstDash val="solid"/>
        </a:ln>
      </xdr:spPr>
    </xdr:pic>
    <xdr:clientData/>
  </xdr:twoCellAnchor>
  <xdr:twoCellAnchor>
    <xdr:from>
      <xdr:col>8</xdr:col>
      <xdr:colOff>95250</xdr:colOff>
      <xdr:row>32</xdr:row>
      <xdr:rowOff>104775</xdr:rowOff>
    </xdr:from>
    <xdr:to>
      <xdr:col>8</xdr:col>
      <xdr:colOff>1427250</xdr:colOff>
      <xdr:row>32</xdr:row>
      <xdr:rowOff>1436775</xdr:rowOff>
    </xdr:to>
    <xdr:pic>
      <xdr:nvPicPr>
        <xdr:cNvPr id="13810" name="Имя " descr="Descr "/>
        <xdr:cNvPicPr>
          <a:picLocks noChangeAspect="1"/>
        </xdr:cNvPicPr>
      </xdr:nvPicPr>
      <xdr:blipFill>
        <a:blip xmlns:r="http://schemas.openxmlformats.org/officeDocument/2006/relationships" r:embed="rId311"/>
        <a:stretch>
          <a:fillRect/>
        </a:stretch>
      </xdr:blipFill>
      <xdr:spPr>
        <a:xfrm>
          <a:off x="5360670" y="57460515"/>
          <a:ext cx="1332000" cy="1332000"/>
        </a:xfrm>
        <a:prstGeom prst="rect">
          <a:avLst/>
        </a:prstGeom>
        <a:ln w="9525">
          <a:solidFill>
            <a:srgbClr val="000000"/>
          </a:solidFill>
          <a:prstDash val="solid"/>
        </a:ln>
      </xdr:spPr>
    </xdr:pic>
    <xdr:clientData/>
  </xdr:twoCellAnchor>
  <xdr:twoCellAnchor>
    <xdr:from>
      <xdr:col>8</xdr:col>
      <xdr:colOff>95250</xdr:colOff>
      <xdr:row>33</xdr:row>
      <xdr:rowOff>104775</xdr:rowOff>
    </xdr:from>
    <xdr:to>
      <xdr:col>8</xdr:col>
      <xdr:colOff>1427250</xdr:colOff>
      <xdr:row>33</xdr:row>
      <xdr:rowOff>1436775</xdr:rowOff>
    </xdr:to>
    <xdr:pic>
      <xdr:nvPicPr>
        <xdr:cNvPr id="13813" name="Имя " descr="Descr "/>
        <xdr:cNvPicPr>
          <a:picLocks noChangeAspect="1"/>
        </xdr:cNvPicPr>
      </xdr:nvPicPr>
      <xdr:blipFill>
        <a:blip xmlns:r="http://schemas.openxmlformats.org/officeDocument/2006/relationships" r:embed="rId312"/>
        <a:stretch>
          <a:fillRect/>
        </a:stretch>
      </xdr:blipFill>
      <xdr:spPr>
        <a:xfrm>
          <a:off x="5360670" y="62032515"/>
          <a:ext cx="1332000" cy="1332000"/>
        </a:xfrm>
        <a:prstGeom prst="rect">
          <a:avLst/>
        </a:prstGeom>
        <a:ln w="9525">
          <a:solidFill>
            <a:srgbClr val="000000"/>
          </a:solidFill>
          <a:prstDash val="solid"/>
        </a:ln>
      </xdr:spPr>
    </xdr:pic>
    <xdr:clientData/>
  </xdr:twoCellAnchor>
  <xdr:twoCellAnchor>
    <xdr:from>
      <xdr:col>8</xdr:col>
      <xdr:colOff>95250</xdr:colOff>
      <xdr:row>34</xdr:row>
      <xdr:rowOff>104775</xdr:rowOff>
    </xdr:from>
    <xdr:to>
      <xdr:col>8</xdr:col>
      <xdr:colOff>1427250</xdr:colOff>
      <xdr:row>34</xdr:row>
      <xdr:rowOff>1436775</xdr:rowOff>
    </xdr:to>
    <xdr:pic>
      <xdr:nvPicPr>
        <xdr:cNvPr id="13821" name="Имя " descr="Descr "/>
        <xdr:cNvPicPr>
          <a:picLocks noChangeAspect="1"/>
        </xdr:cNvPicPr>
      </xdr:nvPicPr>
      <xdr:blipFill>
        <a:blip xmlns:r="http://schemas.openxmlformats.org/officeDocument/2006/relationships" r:embed="rId313"/>
        <a:stretch>
          <a:fillRect/>
        </a:stretch>
      </xdr:blipFill>
      <xdr:spPr>
        <a:xfrm>
          <a:off x="5360670" y="74224515"/>
          <a:ext cx="1332000" cy="1332000"/>
        </a:xfrm>
        <a:prstGeom prst="rect">
          <a:avLst/>
        </a:prstGeom>
        <a:ln w="9525">
          <a:solidFill>
            <a:srgbClr val="000000"/>
          </a:solidFill>
          <a:prstDash val="solid"/>
        </a:ln>
      </xdr:spPr>
    </xdr:pic>
    <xdr:clientData/>
  </xdr:twoCellAnchor>
  <xdr:twoCellAnchor>
    <xdr:from>
      <xdr:col>8</xdr:col>
      <xdr:colOff>95250</xdr:colOff>
      <xdr:row>35</xdr:row>
      <xdr:rowOff>104775</xdr:rowOff>
    </xdr:from>
    <xdr:to>
      <xdr:col>8</xdr:col>
      <xdr:colOff>1427250</xdr:colOff>
      <xdr:row>35</xdr:row>
      <xdr:rowOff>1436775</xdr:rowOff>
    </xdr:to>
    <xdr:pic>
      <xdr:nvPicPr>
        <xdr:cNvPr id="13823" name="Имя " descr="Descr "/>
        <xdr:cNvPicPr>
          <a:picLocks noChangeAspect="1"/>
        </xdr:cNvPicPr>
      </xdr:nvPicPr>
      <xdr:blipFill>
        <a:blip xmlns:r="http://schemas.openxmlformats.org/officeDocument/2006/relationships" r:embed="rId314"/>
        <a:stretch>
          <a:fillRect/>
        </a:stretch>
      </xdr:blipFill>
      <xdr:spPr>
        <a:xfrm>
          <a:off x="5360670" y="77272515"/>
          <a:ext cx="1332000" cy="1332000"/>
        </a:xfrm>
        <a:prstGeom prst="rect">
          <a:avLst/>
        </a:prstGeom>
        <a:ln w="9525">
          <a:solidFill>
            <a:srgbClr val="000000"/>
          </a:solidFill>
          <a:prstDash val="solid"/>
        </a:ln>
      </xdr:spPr>
    </xdr:pic>
    <xdr:clientData/>
  </xdr:twoCellAnchor>
  <xdr:twoCellAnchor>
    <xdr:from>
      <xdr:col>8</xdr:col>
      <xdr:colOff>95250</xdr:colOff>
      <xdr:row>36</xdr:row>
      <xdr:rowOff>104775</xdr:rowOff>
    </xdr:from>
    <xdr:to>
      <xdr:col>8</xdr:col>
      <xdr:colOff>1427250</xdr:colOff>
      <xdr:row>36</xdr:row>
      <xdr:rowOff>1436775</xdr:rowOff>
    </xdr:to>
    <xdr:pic>
      <xdr:nvPicPr>
        <xdr:cNvPr id="13824" name="Имя " descr="Descr "/>
        <xdr:cNvPicPr>
          <a:picLocks noChangeAspect="1"/>
        </xdr:cNvPicPr>
      </xdr:nvPicPr>
      <xdr:blipFill>
        <a:blip xmlns:r="http://schemas.openxmlformats.org/officeDocument/2006/relationships" r:embed="rId315"/>
        <a:stretch>
          <a:fillRect/>
        </a:stretch>
      </xdr:blipFill>
      <xdr:spPr>
        <a:xfrm>
          <a:off x="5360670" y="78796515"/>
          <a:ext cx="1332000" cy="1332000"/>
        </a:xfrm>
        <a:prstGeom prst="rect">
          <a:avLst/>
        </a:prstGeom>
        <a:ln w="9525">
          <a:solidFill>
            <a:srgbClr val="000000"/>
          </a:solidFill>
          <a:prstDash val="solid"/>
        </a:ln>
      </xdr:spPr>
    </xdr:pic>
    <xdr:clientData/>
  </xdr:twoCellAnchor>
  <xdr:twoCellAnchor>
    <xdr:from>
      <xdr:col>8</xdr:col>
      <xdr:colOff>95250</xdr:colOff>
      <xdr:row>37</xdr:row>
      <xdr:rowOff>104775</xdr:rowOff>
    </xdr:from>
    <xdr:to>
      <xdr:col>8</xdr:col>
      <xdr:colOff>1427250</xdr:colOff>
      <xdr:row>37</xdr:row>
      <xdr:rowOff>1436775</xdr:rowOff>
    </xdr:to>
    <xdr:pic>
      <xdr:nvPicPr>
        <xdr:cNvPr id="13825" name="Имя " descr="Descr "/>
        <xdr:cNvPicPr>
          <a:picLocks noChangeAspect="1"/>
        </xdr:cNvPicPr>
      </xdr:nvPicPr>
      <xdr:blipFill>
        <a:blip xmlns:r="http://schemas.openxmlformats.org/officeDocument/2006/relationships" r:embed="rId316"/>
        <a:stretch>
          <a:fillRect/>
        </a:stretch>
      </xdr:blipFill>
      <xdr:spPr>
        <a:xfrm>
          <a:off x="5360670" y="80320515"/>
          <a:ext cx="1332000" cy="1332000"/>
        </a:xfrm>
        <a:prstGeom prst="rect">
          <a:avLst/>
        </a:prstGeom>
        <a:ln w="9525">
          <a:solidFill>
            <a:srgbClr val="000000"/>
          </a:solidFill>
          <a:prstDash val="solid"/>
        </a:ln>
      </xdr:spPr>
    </xdr:pic>
    <xdr:clientData/>
  </xdr:twoCellAnchor>
  <xdr:twoCellAnchor>
    <xdr:from>
      <xdr:col>8</xdr:col>
      <xdr:colOff>95250</xdr:colOff>
      <xdr:row>38</xdr:row>
      <xdr:rowOff>104775</xdr:rowOff>
    </xdr:from>
    <xdr:to>
      <xdr:col>8</xdr:col>
      <xdr:colOff>1427250</xdr:colOff>
      <xdr:row>38</xdr:row>
      <xdr:rowOff>1436775</xdr:rowOff>
    </xdr:to>
    <xdr:pic>
      <xdr:nvPicPr>
        <xdr:cNvPr id="13828" name="Имя " descr="Descr "/>
        <xdr:cNvPicPr>
          <a:picLocks noChangeAspect="1"/>
        </xdr:cNvPicPr>
      </xdr:nvPicPr>
      <xdr:blipFill>
        <a:blip xmlns:r="http://schemas.openxmlformats.org/officeDocument/2006/relationships" r:embed="rId317"/>
        <a:stretch>
          <a:fillRect/>
        </a:stretch>
      </xdr:blipFill>
      <xdr:spPr>
        <a:xfrm>
          <a:off x="5360670" y="84892515"/>
          <a:ext cx="1332000" cy="1332000"/>
        </a:xfrm>
        <a:prstGeom prst="rect">
          <a:avLst/>
        </a:prstGeom>
        <a:ln w="9525">
          <a:solidFill>
            <a:srgbClr val="000000"/>
          </a:solidFill>
          <a:prstDash val="solid"/>
        </a:ln>
      </xdr:spPr>
    </xdr:pic>
    <xdr:clientData/>
  </xdr:twoCellAnchor>
  <xdr:twoCellAnchor>
    <xdr:from>
      <xdr:col>8</xdr:col>
      <xdr:colOff>95250</xdr:colOff>
      <xdr:row>39</xdr:row>
      <xdr:rowOff>104775</xdr:rowOff>
    </xdr:from>
    <xdr:to>
      <xdr:col>8</xdr:col>
      <xdr:colOff>1427250</xdr:colOff>
      <xdr:row>39</xdr:row>
      <xdr:rowOff>1436775</xdr:rowOff>
    </xdr:to>
    <xdr:pic>
      <xdr:nvPicPr>
        <xdr:cNvPr id="13829" name="Имя " descr="Descr "/>
        <xdr:cNvPicPr>
          <a:picLocks noChangeAspect="1"/>
        </xdr:cNvPicPr>
      </xdr:nvPicPr>
      <xdr:blipFill>
        <a:blip xmlns:r="http://schemas.openxmlformats.org/officeDocument/2006/relationships" r:embed="rId318"/>
        <a:stretch>
          <a:fillRect/>
        </a:stretch>
      </xdr:blipFill>
      <xdr:spPr>
        <a:xfrm>
          <a:off x="5360670" y="86416515"/>
          <a:ext cx="1332000" cy="1332000"/>
        </a:xfrm>
        <a:prstGeom prst="rect">
          <a:avLst/>
        </a:prstGeom>
        <a:ln w="9525">
          <a:solidFill>
            <a:srgbClr val="000000"/>
          </a:solidFill>
          <a:prstDash val="solid"/>
        </a:ln>
      </xdr:spPr>
    </xdr:pic>
    <xdr:clientData/>
  </xdr:twoCellAnchor>
  <xdr:twoCellAnchor>
    <xdr:from>
      <xdr:col>8</xdr:col>
      <xdr:colOff>95250</xdr:colOff>
      <xdr:row>40</xdr:row>
      <xdr:rowOff>104775</xdr:rowOff>
    </xdr:from>
    <xdr:to>
      <xdr:col>8</xdr:col>
      <xdr:colOff>1427250</xdr:colOff>
      <xdr:row>40</xdr:row>
      <xdr:rowOff>1436775</xdr:rowOff>
    </xdr:to>
    <xdr:pic>
      <xdr:nvPicPr>
        <xdr:cNvPr id="13830" name="Имя " descr="Descr "/>
        <xdr:cNvPicPr>
          <a:picLocks noChangeAspect="1"/>
        </xdr:cNvPicPr>
      </xdr:nvPicPr>
      <xdr:blipFill>
        <a:blip xmlns:r="http://schemas.openxmlformats.org/officeDocument/2006/relationships" r:embed="rId319"/>
        <a:stretch>
          <a:fillRect/>
        </a:stretch>
      </xdr:blipFill>
      <xdr:spPr>
        <a:xfrm>
          <a:off x="5360670" y="87940515"/>
          <a:ext cx="1332000" cy="1332000"/>
        </a:xfrm>
        <a:prstGeom prst="rect">
          <a:avLst/>
        </a:prstGeom>
        <a:ln w="9525">
          <a:solidFill>
            <a:srgbClr val="000000"/>
          </a:solidFill>
          <a:prstDash val="solid"/>
        </a:ln>
      </xdr:spPr>
    </xdr:pic>
    <xdr:clientData/>
  </xdr:twoCellAnchor>
  <xdr:twoCellAnchor>
    <xdr:from>
      <xdr:col>8</xdr:col>
      <xdr:colOff>95250</xdr:colOff>
      <xdr:row>41</xdr:row>
      <xdr:rowOff>104775</xdr:rowOff>
    </xdr:from>
    <xdr:to>
      <xdr:col>8</xdr:col>
      <xdr:colOff>1427250</xdr:colOff>
      <xdr:row>41</xdr:row>
      <xdr:rowOff>1436775</xdr:rowOff>
    </xdr:to>
    <xdr:pic>
      <xdr:nvPicPr>
        <xdr:cNvPr id="13832" name="Имя " descr="Descr "/>
        <xdr:cNvPicPr>
          <a:picLocks noChangeAspect="1"/>
        </xdr:cNvPicPr>
      </xdr:nvPicPr>
      <xdr:blipFill>
        <a:blip xmlns:r="http://schemas.openxmlformats.org/officeDocument/2006/relationships" r:embed="rId320"/>
        <a:stretch>
          <a:fillRect/>
        </a:stretch>
      </xdr:blipFill>
      <xdr:spPr>
        <a:xfrm>
          <a:off x="5360670" y="90988515"/>
          <a:ext cx="1332000" cy="1332000"/>
        </a:xfrm>
        <a:prstGeom prst="rect">
          <a:avLst/>
        </a:prstGeom>
        <a:ln w="9525">
          <a:solidFill>
            <a:srgbClr val="000000"/>
          </a:solidFill>
          <a:prstDash val="solid"/>
        </a:ln>
      </xdr:spPr>
    </xdr:pic>
    <xdr:clientData/>
  </xdr:twoCellAnchor>
  <xdr:twoCellAnchor>
    <xdr:from>
      <xdr:col>8</xdr:col>
      <xdr:colOff>95250</xdr:colOff>
      <xdr:row>42</xdr:row>
      <xdr:rowOff>104775</xdr:rowOff>
    </xdr:from>
    <xdr:to>
      <xdr:col>8</xdr:col>
      <xdr:colOff>1427250</xdr:colOff>
      <xdr:row>42</xdr:row>
      <xdr:rowOff>1436775</xdr:rowOff>
    </xdr:to>
    <xdr:pic>
      <xdr:nvPicPr>
        <xdr:cNvPr id="13835" name="Имя " descr="Descr "/>
        <xdr:cNvPicPr>
          <a:picLocks noChangeAspect="1"/>
        </xdr:cNvPicPr>
      </xdr:nvPicPr>
      <xdr:blipFill>
        <a:blip xmlns:r="http://schemas.openxmlformats.org/officeDocument/2006/relationships" r:embed="rId321"/>
        <a:stretch>
          <a:fillRect/>
        </a:stretch>
      </xdr:blipFill>
      <xdr:spPr>
        <a:xfrm>
          <a:off x="5360670" y="95560515"/>
          <a:ext cx="1332000" cy="1332000"/>
        </a:xfrm>
        <a:prstGeom prst="rect">
          <a:avLst/>
        </a:prstGeom>
        <a:ln w="9525">
          <a:solidFill>
            <a:srgbClr val="000000"/>
          </a:solidFill>
          <a:prstDash val="solid"/>
        </a:ln>
      </xdr:spPr>
    </xdr:pic>
    <xdr:clientData/>
  </xdr:twoCellAnchor>
  <xdr:twoCellAnchor>
    <xdr:from>
      <xdr:col>8</xdr:col>
      <xdr:colOff>95250</xdr:colOff>
      <xdr:row>43</xdr:row>
      <xdr:rowOff>104775</xdr:rowOff>
    </xdr:from>
    <xdr:to>
      <xdr:col>8</xdr:col>
      <xdr:colOff>1427250</xdr:colOff>
      <xdr:row>43</xdr:row>
      <xdr:rowOff>1436775</xdr:rowOff>
    </xdr:to>
    <xdr:pic>
      <xdr:nvPicPr>
        <xdr:cNvPr id="13837" name="Имя " descr="Descr "/>
        <xdr:cNvPicPr>
          <a:picLocks noChangeAspect="1"/>
        </xdr:cNvPicPr>
      </xdr:nvPicPr>
      <xdr:blipFill>
        <a:blip xmlns:r="http://schemas.openxmlformats.org/officeDocument/2006/relationships" r:embed="rId322"/>
        <a:stretch>
          <a:fillRect/>
        </a:stretch>
      </xdr:blipFill>
      <xdr:spPr>
        <a:xfrm>
          <a:off x="5360670" y="98608515"/>
          <a:ext cx="1332000" cy="1332000"/>
        </a:xfrm>
        <a:prstGeom prst="rect">
          <a:avLst/>
        </a:prstGeom>
        <a:ln w="9525">
          <a:solidFill>
            <a:srgbClr val="000000"/>
          </a:solidFill>
          <a:prstDash val="solid"/>
        </a:ln>
      </xdr:spPr>
    </xdr:pic>
    <xdr:clientData/>
  </xdr:twoCellAnchor>
  <xdr:twoCellAnchor>
    <xdr:from>
      <xdr:col>8</xdr:col>
      <xdr:colOff>95250</xdr:colOff>
      <xdr:row>44</xdr:row>
      <xdr:rowOff>104775</xdr:rowOff>
    </xdr:from>
    <xdr:to>
      <xdr:col>8</xdr:col>
      <xdr:colOff>1427250</xdr:colOff>
      <xdr:row>44</xdr:row>
      <xdr:rowOff>1436775</xdr:rowOff>
    </xdr:to>
    <xdr:pic>
      <xdr:nvPicPr>
        <xdr:cNvPr id="13838" name="Имя " descr="Descr "/>
        <xdr:cNvPicPr>
          <a:picLocks noChangeAspect="1"/>
        </xdr:cNvPicPr>
      </xdr:nvPicPr>
      <xdr:blipFill>
        <a:blip xmlns:r="http://schemas.openxmlformats.org/officeDocument/2006/relationships" r:embed="rId323"/>
        <a:stretch>
          <a:fillRect/>
        </a:stretch>
      </xdr:blipFill>
      <xdr:spPr>
        <a:xfrm>
          <a:off x="5360670" y="100132515"/>
          <a:ext cx="1332000" cy="1332000"/>
        </a:xfrm>
        <a:prstGeom prst="rect">
          <a:avLst/>
        </a:prstGeom>
        <a:ln w="9525">
          <a:solidFill>
            <a:srgbClr val="000000"/>
          </a:solidFill>
          <a:prstDash val="solid"/>
        </a:ln>
      </xdr:spPr>
    </xdr:pic>
    <xdr:clientData/>
  </xdr:twoCellAnchor>
  <xdr:twoCellAnchor>
    <xdr:from>
      <xdr:col>8</xdr:col>
      <xdr:colOff>95250</xdr:colOff>
      <xdr:row>45</xdr:row>
      <xdr:rowOff>104775</xdr:rowOff>
    </xdr:from>
    <xdr:to>
      <xdr:col>8</xdr:col>
      <xdr:colOff>1427250</xdr:colOff>
      <xdr:row>45</xdr:row>
      <xdr:rowOff>1436775</xdr:rowOff>
    </xdr:to>
    <xdr:pic>
      <xdr:nvPicPr>
        <xdr:cNvPr id="13842" name="Имя " descr="Descr "/>
        <xdr:cNvPicPr>
          <a:picLocks noChangeAspect="1"/>
        </xdr:cNvPicPr>
      </xdr:nvPicPr>
      <xdr:blipFill>
        <a:blip xmlns:r="http://schemas.openxmlformats.org/officeDocument/2006/relationships" r:embed="rId324"/>
        <a:stretch>
          <a:fillRect/>
        </a:stretch>
      </xdr:blipFill>
      <xdr:spPr>
        <a:xfrm>
          <a:off x="5360670" y="106228515"/>
          <a:ext cx="1332000" cy="1332000"/>
        </a:xfrm>
        <a:prstGeom prst="rect">
          <a:avLst/>
        </a:prstGeom>
        <a:ln w="9525">
          <a:solidFill>
            <a:srgbClr val="000000"/>
          </a:solidFill>
          <a:prstDash val="solid"/>
        </a:ln>
      </xdr:spPr>
    </xdr:pic>
    <xdr:clientData/>
  </xdr:twoCellAnchor>
  <xdr:twoCellAnchor>
    <xdr:from>
      <xdr:col>8</xdr:col>
      <xdr:colOff>95250</xdr:colOff>
      <xdr:row>46</xdr:row>
      <xdr:rowOff>104775</xdr:rowOff>
    </xdr:from>
    <xdr:to>
      <xdr:col>8</xdr:col>
      <xdr:colOff>1427250</xdr:colOff>
      <xdr:row>46</xdr:row>
      <xdr:rowOff>1436775</xdr:rowOff>
    </xdr:to>
    <xdr:pic>
      <xdr:nvPicPr>
        <xdr:cNvPr id="13843" name="Имя " descr="Descr "/>
        <xdr:cNvPicPr>
          <a:picLocks noChangeAspect="1"/>
        </xdr:cNvPicPr>
      </xdr:nvPicPr>
      <xdr:blipFill>
        <a:blip xmlns:r="http://schemas.openxmlformats.org/officeDocument/2006/relationships" r:embed="rId325"/>
        <a:stretch>
          <a:fillRect/>
        </a:stretch>
      </xdr:blipFill>
      <xdr:spPr>
        <a:xfrm>
          <a:off x="5360670" y="107752515"/>
          <a:ext cx="1332000" cy="1332000"/>
        </a:xfrm>
        <a:prstGeom prst="rect">
          <a:avLst/>
        </a:prstGeom>
        <a:ln w="9525">
          <a:solidFill>
            <a:srgbClr val="000000"/>
          </a:solidFill>
          <a:prstDash val="solid"/>
        </a:ln>
      </xdr:spPr>
    </xdr:pic>
    <xdr:clientData/>
  </xdr:twoCellAnchor>
  <xdr:twoCellAnchor>
    <xdr:from>
      <xdr:col>8</xdr:col>
      <xdr:colOff>95250</xdr:colOff>
      <xdr:row>47</xdr:row>
      <xdr:rowOff>104775</xdr:rowOff>
    </xdr:from>
    <xdr:to>
      <xdr:col>8</xdr:col>
      <xdr:colOff>1427250</xdr:colOff>
      <xdr:row>47</xdr:row>
      <xdr:rowOff>1436775</xdr:rowOff>
    </xdr:to>
    <xdr:pic>
      <xdr:nvPicPr>
        <xdr:cNvPr id="13846" name="Имя " descr="Descr "/>
        <xdr:cNvPicPr>
          <a:picLocks noChangeAspect="1"/>
        </xdr:cNvPicPr>
      </xdr:nvPicPr>
      <xdr:blipFill>
        <a:blip xmlns:r="http://schemas.openxmlformats.org/officeDocument/2006/relationships" r:embed="rId326"/>
        <a:stretch>
          <a:fillRect/>
        </a:stretch>
      </xdr:blipFill>
      <xdr:spPr>
        <a:xfrm>
          <a:off x="5360670" y="112324515"/>
          <a:ext cx="1332000" cy="1332000"/>
        </a:xfrm>
        <a:prstGeom prst="rect">
          <a:avLst/>
        </a:prstGeom>
        <a:ln w="9525">
          <a:solidFill>
            <a:srgbClr val="000000"/>
          </a:solidFill>
          <a:prstDash val="solid"/>
        </a:ln>
      </xdr:spPr>
    </xdr:pic>
    <xdr:clientData/>
  </xdr:twoCellAnchor>
  <xdr:twoCellAnchor>
    <xdr:from>
      <xdr:col>8</xdr:col>
      <xdr:colOff>95250</xdr:colOff>
      <xdr:row>48</xdr:row>
      <xdr:rowOff>104775</xdr:rowOff>
    </xdr:from>
    <xdr:to>
      <xdr:col>8</xdr:col>
      <xdr:colOff>1427250</xdr:colOff>
      <xdr:row>48</xdr:row>
      <xdr:rowOff>1436775</xdr:rowOff>
    </xdr:to>
    <xdr:pic>
      <xdr:nvPicPr>
        <xdr:cNvPr id="13853" name="Имя " descr="Descr "/>
        <xdr:cNvPicPr>
          <a:picLocks noChangeAspect="1"/>
        </xdr:cNvPicPr>
      </xdr:nvPicPr>
      <xdr:blipFill>
        <a:blip xmlns:r="http://schemas.openxmlformats.org/officeDocument/2006/relationships" r:embed="rId327"/>
        <a:stretch>
          <a:fillRect/>
        </a:stretch>
      </xdr:blipFill>
      <xdr:spPr>
        <a:xfrm>
          <a:off x="5360670" y="122992515"/>
          <a:ext cx="1332000" cy="1332000"/>
        </a:xfrm>
        <a:prstGeom prst="rect">
          <a:avLst/>
        </a:prstGeom>
        <a:ln w="9525">
          <a:solidFill>
            <a:srgbClr val="000000"/>
          </a:solidFill>
          <a:prstDash val="solid"/>
        </a:ln>
      </xdr:spPr>
    </xdr:pic>
    <xdr:clientData/>
  </xdr:twoCellAnchor>
  <xdr:twoCellAnchor>
    <xdr:from>
      <xdr:col>8</xdr:col>
      <xdr:colOff>95250</xdr:colOff>
      <xdr:row>49</xdr:row>
      <xdr:rowOff>104775</xdr:rowOff>
    </xdr:from>
    <xdr:to>
      <xdr:col>8</xdr:col>
      <xdr:colOff>1427250</xdr:colOff>
      <xdr:row>49</xdr:row>
      <xdr:rowOff>1436775</xdr:rowOff>
    </xdr:to>
    <xdr:pic>
      <xdr:nvPicPr>
        <xdr:cNvPr id="13856" name="Имя " descr="Descr "/>
        <xdr:cNvPicPr>
          <a:picLocks noChangeAspect="1"/>
        </xdr:cNvPicPr>
      </xdr:nvPicPr>
      <xdr:blipFill>
        <a:blip xmlns:r="http://schemas.openxmlformats.org/officeDocument/2006/relationships" r:embed="rId328"/>
        <a:stretch>
          <a:fillRect/>
        </a:stretch>
      </xdr:blipFill>
      <xdr:spPr>
        <a:xfrm>
          <a:off x="5360670" y="127564515"/>
          <a:ext cx="1332000" cy="1332000"/>
        </a:xfrm>
        <a:prstGeom prst="rect">
          <a:avLst/>
        </a:prstGeom>
        <a:ln w="9525">
          <a:solidFill>
            <a:srgbClr val="000000"/>
          </a:solidFill>
          <a:prstDash val="solid"/>
        </a:ln>
      </xdr:spPr>
    </xdr:pic>
    <xdr:clientData/>
  </xdr:twoCellAnchor>
  <xdr:twoCellAnchor>
    <xdr:from>
      <xdr:col>8</xdr:col>
      <xdr:colOff>95250</xdr:colOff>
      <xdr:row>50</xdr:row>
      <xdr:rowOff>104775</xdr:rowOff>
    </xdr:from>
    <xdr:to>
      <xdr:col>8</xdr:col>
      <xdr:colOff>1427250</xdr:colOff>
      <xdr:row>50</xdr:row>
      <xdr:rowOff>1436775</xdr:rowOff>
    </xdr:to>
    <xdr:pic>
      <xdr:nvPicPr>
        <xdr:cNvPr id="13862" name="Имя " descr="Descr "/>
        <xdr:cNvPicPr>
          <a:picLocks noChangeAspect="1"/>
        </xdr:cNvPicPr>
      </xdr:nvPicPr>
      <xdr:blipFill>
        <a:blip xmlns:r="http://schemas.openxmlformats.org/officeDocument/2006/relationships" r:embed="rId329"/>
        <a:stretch>
          <a:fillRect/>
        </a:stretch>
      </xdr:blipFill>
      <xdr:spPr>
        <a:xfrm>
          <a:off x="5360670" y="136708515"/>
          <a:ext cx="1332000" cy="1332000"/>
        </a:xfrm>
        <a:prstGeom prst="rect">
          <a:avLst/>
        </a:prstGeom>
        <a:ln w="9525">
          <a:solidFill>
            <a:srgbClr val="000000"/>
          </a:solid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65</xdr:row>
      <xdr:rowOff>9525</xdr:rowOff>
    </xdr:from>
    <xdr:to>
      <xdr:col>16</xdr:col>
      <xdr:colOff>466725</xdr:colOff>
      <xdr:row>89</xdr:row>
      <xdr:rowOff>66675</xdr:rowOff>
    </xdr:to>
    <xdr:grpSp>
      <xdr:nvGrpSpPr>
        <xdr:cNvPr id="2049" name="Group 1"/>
        <xdr:cNvGrpSpPr>
          <a:grpSpLocks/>
        </xdr:cNvGrpSpPr>
      </xdr:nvGrpSpPr>
      <xdr:grpSpPr bwMode="auto">
        <a:xfrm>
          <a:off x="104775" y="11734800"/>
          <a:ext cx="9182100" cy="4781550"/>
          <a:chOff x="15" y="1244"/>
          <a:chExt cx="957" cy="492"/>
        </a:xfrm>
      </xdr:grpSpPr>
      <xdr:pic>
        <xdr:nvPicPr>
          <xdr:cNvPr id="2078" name="Picture 2"/>
          <xdr:cNvPicPr>
            <a:picLocks noChangeAspect="1" noChangeArrowheads="1"/>
          </xdr:cNvPicPr>
        </xdr:nvPicPr>
        <xdr:blipFill>
          <a:blip xmlns:r="http://schemas.openxmlformats.org/officeDocument/2006/relationships" r:embed="rId1"/>
          <a:stretch>
            <a:fillRect/>
          </a:stretch>
        </xdr:blipFill>
        <xdr:spPr bwMode="auto">
          <a:xfrm>
            <a:off x="15" y="1244"/>
            <a:ext cx="957" cy="492"/>
          </a:xfrm>
          <a:prstGeom prst="rect">
            <a:avLst/>
          </a:prstGeom>
          <a:noFill/>
          <a:ln w="1">
            <a:noFill/>
            <a:miter lim="800000"/>
          </a:ln>
        </xdr:spPr>
      </xdr:pic>
      <xdr:sp macro="" textlink="">
        <xdr:nvSpPr>
          <xdr:cNvPr id="2079" name="Oval 3"/>
          <xdr:cNvSpPr>
            <a:spLocks noChangeArrowheads="1"/>
          </xdr:cNvSpPr>
        </xdr:nvSpPr>
        <xdr:spPr bwMode="auto">
          <a:xfrm>
            <a:off x="585" y="1278"/>
            <a:ext cx="366" cy="209"/>
          </a:xfrm>
          <a:prstGeom prst="ellipse">
            <a:avLst/>
          </a:prstGeom>
          <a:noFill/>
          <a:ln w="28575">
            <a:solidFill>
              <a:srgbClr val="FF0000"/>
            </a:solidFill>
            <a:round/>
          </a:ln>
        </xdr:spPr>
      </xdr:sp>
    </xdr:grpSp>
    <xdr:clientData/>
  </xdr:twoCellAnchor>
  <xdr:twoCellAnchor editAs="absolute">
    <xdr:from>
      <xdr:col>1</xdr:col>
      <xdr:colOff>0</xdr:colOff>
      <xdr:row>92</xdr:row>
      <xdr:rowOff>38100</xdr:rowOff>
    </xdr:from>
    <xdr:to>
      <xdr:col>16</xdr:col>
      <xdr:colOff>447675</xdr:colOff>
      <xdr:row>134</xdr:row>
      <xdr:rowOff>19050</xdr:rowOff>
    </xdr:to>
    <xdr:grpSp>
      <xdr:nvGrpSpPr>
        <xdr:cNvPr id="2050" name="Group 4"/>
        <xdr:cNvGrpSpPr>
          <a:grpSpLocks/>
        </xdr:cNvGrpSpPr>
      </xdr:nvGrpSpPr>
      <xdr:grpSpPr bwMode="auto">
        <a:xfrm>
          <a:off x="104775" y="17116425"/>
          <a:ext cx="9163050" cy="7305675"/>
          <a:chOff x="15" y="1805"/>
          <a:chExt cx="957" cy="733"/>
        </a:xfrm>
      </xdr:grpSpPr>
      <xdr:pic>
        <xdr:nvPicPr>
          <xdr:cNvPr id="2075" name="Picture 5"/>
          <xdr:cNvPicPr>
            <a:picLocks noChangeAspect="1" noChangeArrowheads="1"/>
          </xdr:cNvPicPr>
        </xdr:nvPicPr>
        <xdr:blipFill>
          <a:blip xmlns:r="http://schemas.openxmlformats.org/officeDocument/2006/relationships" r:embed="rId2"/>
          <a:stretch>
            <a:fillRect/>
          </a:stretch>
        </xdr:blipFill>
        <xdr:spPr bwMode="auto">
          <a:xfrm>
            <a:off x="15" y="1805"/>
            <a:ext cx="957" cy="733"/>
          </a:xfrm>
          <a:prstGeom prst="rect">
            <a:avLst/>
          </a:prstGeom>
          <a:noFill/>
          <a:ln w="1">
            <a:noFill/>
            <a:miter lim="800000"/>
          </a:ln>
        </xdr:spPr>
      </xdr:pic>
      <xdr:sp macro="" textlink="">
        <xdr:nvSpPr>
          <xdr:cNvPr id="2076" name="Rectangle 6"/>
          <xdr:cNvSpPr>
            <a:spLocks noChangeArrowheads="1"/>
          </xdr:cNvSpPr>
        </xdr:nvSpPr>
        <xdr:spPr bwMode="auto">
          <a:xfrm>
            <a:off x="747" y="1910"/>
            <a:ext cx="192" cy="43"/>
          </a:xfrm>
          <a:prstGeom prst="rect">
            <a:avLst/>
          </a:prstGeom>
          <a:noFill/>
          <a:ln w="38100">
            <a:solidFill>
              <a:srgbClr val="FF0000"/>
            </a:solidFill>
            <a:prstDash val="sysDot"/>
            <a:miter lim="800000"/>
          </a:ln>
        </xdr:spPr>
      </xdr:sp>
      <xdr:sp macro="" textlink="">
        <xdr:nvSpPr>
          <xdr:cNvPr id="2077" name="Line 7"/>
          <xdr:cNvSpPr>
            <a:spLocks noChangeShapeType="1"/>
          </xdr:cNvSpPr>
        </xdr:nvSpPr>
        <xdr:spPr bwMode="auto">
          <a:xfrm>
            <a:off x="624" y="1888"/>
            <a:ext cx="125" cy="23"/>
          </a:xfrm>
          <a:prstGeom prst="line">
            <a:avLst/>
          </a:prstGeom>
          <a:noFill/>
          <a:ln w="19050">
            <a:solidFill>
              <a:srgbClr val="FF0000"/>
            </a:solidFill>
            <a:round/>
            <a:tailEnd type="triangle" w="med" len="med"/>
          </a:ln>
        </xdr:spPr>
      </xdr:sp>
    </xdr:grpSp>
    <xdr:clientData/>
  </xdr:twoCellAnchor>
  <xdr:twoCellAnchor editAs="absolute">
    <xdr:from>
      <xdr:col>1</xdr:col>
      <xdr:colOff>0</xdr:colOff>
      <xdr:row>136</xdr:row>
      <xdr:rowOff>28575</xdr:rowOff>
    </xdr:from>
    <xdr:to>
      <xdr:col>16</xdr:col>
      <xdr:colOff>457200</xdr:colOff>
      <xdr:row>179</xdr:row>
      <xdr:rowOff>9525</xdr:rowOff>
    </xdr:to>
    <xdr:grpSp>
      <xdr:nvGrpSpPr>
        <xdr:cNvPr id="2051" name="Group 8"/>
        <xdr:cNvGrpSpPr>
          <a:grpSpLocks/>
        </xdr:cNvGrpSpPr>
      </xdr:nvGrpSpPr>
      <xdr:grpSpPr bwMode="auto">
        <a:xfrm>
          <a:off x="104775" y="24822150"/>
          <a:ext cx="9172575" cy="8696325"/>
          <a:chOff x="17" y="2602"/>
          <a:chExt cx="958" cy="898"/>
        </a:xfrm>
      </xdr:grpSpPr>
      <xdr:grpSp>
        <xdr:nvGrpSpPr>
          <xdr:cNvPr id="2068" name="Group 9"/>
          <xdr:cNvGrpSpPr>
            <a:grpSpLocks/>
          </xdr:cNvGrpSpPr>
        </xdr:nvGrpSpPr>
        <xdr:grpSpPr bwMode="auto">
          <a:xfrm>
            <a:off x="17" y="2602"/>
            <a:ext cx="958" cy="898"/>
            <a:chOff x="17" y="2602"/>
            <a:chExt cx="958" cy="898"/>
          </a:xfrm>
        </xdr:grpSpPr>
        <xdr:pic>
          <xdr:nvPicPr>
            <xdr:cNvPr id="2070" name="Picture 10"/>
            <xdr:cNvPicPr>
              <a:picLocks noChangeAspect="1" noChangeArrowheads="1"/>
            </xdr:cNvPicPr>
          </xdr:nvPicPr>
          <xdr:blipFill>
            <a:blip xmlns:r="http://schemas.openxmlformats.org/officeDocument/2006/relationships" r:embed="rId3"/>
            <a:stretch>
              <a:fillRect/>
            </a:stretch>
          </xdr:blipFill>
          <xdr:spPr bwMode="auto">
            <a:xfrm>
              <a:off x="18" y="2602"/>
              <a:ext cx="957" cy="244"/>
            </a:xfrm>
            <a:prstGeom prst="rect">
              <a:avLst/>
            </a:prstGeom>
            <a:noFill/>
            <a:ln w="1">
              <a:noFill/>
              <a:miter lim="800000"/>
            </a:ln>
          </xdr:spPr>
        </xdr:pic>
        <xdr:sp macro="" textlink="">
          <xdr:nvSpPr>
            <xdr:cNvPr id="2071" name="Rectangle 11"/>
            <xdr:cNvSpPr>
              <a:spLocks noChangeArrowheads="1"/>
            </xdr:cNvSpPr>
          </xdr:nvSpPr>
          <xdr:spPr bwMode="auto">
            <a:xfrm>
              <a:off x="754" y="2633"/>
              <a:ext cx="201" cy="44"/>
            </a:xfrm>
            <a:prstGeom prst="rect">
              <a:avLst/>
            </a:prstGeom>
            <a:noFill/>
            <a:ln w="19050">
              <a:solidFill>
                <a:srgbClr val="FF0000"/>
              </a:solidFill>
              <a:miter lim="800000"/>
            </a:ln>
          </xdr:spPr>
        </xdr:sp>
        <xdr:sp macro="" textlink="">
          <xdr:nvSpPr>
            <xdr:cNvPr id="2072" name="Line 12"/>
            <xdr:cNvSpPr>
              <a:spLocks noChangeShapeType="1"/>
            </xdr:cNvSpPr>
          </xdr:nvSpPr>
          <xdr:spPr bwMode="auto">
            <a:xfrm>
              <a:off x="581" y="2636"/>
              <a:ext cx="170" cy="21"/>
            </a:xfrm>
            <a:prstGeom prst="line">
              <a:avLst/>
            </a:prstGeom>
            <a:noFill/>
            <a:ln w="12700">
              <a:solidFill>
                <a:srgbClr val="FF0000"/>
              </a:solidFill>
              <a:round/>
              <a:tailEnd type="triangle" w="med" len="med"/>
            </a:ln>
          </xdr:spPr>
        </xdr:sp>
        <xdr:pic>
          <xdr:nvPicPr>
            <xdr:cNvPr id="2073" name="Picture 13"/>
            <xdr:cNvPicPr>
              <a:picLocks noChangeAspect="1" noChangeArrowheads="1"/>
            </xdr:cNvPicPr>
          </xdr:nvPicPr>
          <xdr:blipFill>
            <a:blip xmlns:r="http://schemas.openxmlformats.org/officeDocument/2006/relationships" r:embed="rId4"/>
            <a:stretch>
              <a:fillRect/>
            </a:stretch>
          </xdr:blipFill>
          <xdr:spPr bwMode="auto">
            <a:xfrm>
              <a:off x="17" y="2888"/>
              <a:ext cx="957" cy="612"/>
            </a:xfrm>
            <a:prstGeom prst="rect">
              <a:avLst/>
            </a:prstGeom>
            <a:noFill/>
            <a:ln w="1">
              <a:noFill/>
              <a:miter lim="800000"/>
            </a:ln>
          </xdr:spPr>
        </xdr:pic>
        <xdr:sp macro="" textlink="">
          <xdr:nvSpPr>
            <xdr:cNvPr id="2074" name="Line 14"/>
            <xdr:cNvSpPr>
              <a:spLocks noChangeShapeType="1"/>
            </xdr:cNvSpPr>
          </xdr:nvSpPr>
          <xdr:spPr bwMode="auto">
            <a:xfrm flipH="1">
              <a:off x="210" y="2678"/>
              <a:ext cx="636" cy="582"/>
            </a:xfrm>
            <a:prstGeom prst="line">
              <a:avLst/>
            </a:prstGeom>
            <a:noFill/>
            <a:ln w="9525">
              <a:solidFill>
                <a:srgbClr val="FF0000"/>
              </a:solidFill>
              <a:round/>
              <a:tailEnd type="triangle" w="med" len="med"/>
            </a:ln>
          </xdr:spPr>
        </xdr:sp>
      </xdr:grpSp>
      <xdr:sp macro="" textlink="">
        <xdr:nvSpPr>
          <xdr:cNvPr id="2069" name="Rectangle 15"/>
          <xdr:cNvSpPr>
            <a:spLocks noChangeArrowheads="1"/>
          </xdr:cNvSpPr>
        </xdr:nvSpPr>
        <xdr:spPr bwMode="auto">
          <a:xfrm>
            <a:off x="27" y="3260"/>
            <a:ext cx="184" cy="167"/>
          </a:xfrm>
          <a:prstGeom prst="rect">
            <a:avLst/>
          </a:prstGeom>
          <a:noFill/>
          <a:ln w="19050">
            <a:solidFill>
              <a:srgbClr val="FF0000"/>
            </a:solidFill>
            <a:prstDash val="dash"/>
            <a:miter lim="800000"/>
          </a:ln>
        </xdr:spPr>
      </xdr:sp>
    </xdr:grpSp>
    <xdr:clientData/>
  </xdr:twoCellAnchor>
  <xdr:twoCellAnchor editAs="absolute">
    <xdr:from>
      <xdr:col>1</xdr:col>
      <xdr:colOff>0</xdr:colOff>
      <xdr:row>183</xdr:row>
      <xdr:rowOff>19050</xdr:rowOff>
    </xdr:from>
    <xdr:to>
      <xdr:col>16</xdr:col>
      <xdr:colOff>447675</xdr:colOff>
      <xdr:row>197</xdr:row>
      <xdr:rowOff>19050</xdr:rowOff>
    </xdr:to>
    <xdr:grpSp>
      <xdr:nvGrpSpPr>
        <xdr:cNvPr id="2052" name="Group 16"/>
        <xdr:cNvGrpSpPr>
          <a:grpSpLocks/>
        </xdr:cNvGrpSpPr>
      </xdr:nvGrpSpPr>
      <xdr:grpSpPr bwMode="auto">
        <a:xfrm>
          <a:off x="104775" y="34375725"/>
          <a:ext cx="9163050" cy="2714625"/>
          <a:chOff x="15" y="3589"/>
          <a:chExt cx="819" cy="235"/>
        </a:xfrm>
      </xdr:grpSpPr>
      <xdr:pic>
        <xdr:nvPicPr>
          <xdr:cNvPr id="2066" name="Picture 17"/>
          <xdr:cNvPicPr>
            <a:picLocks noChangeAspect="1" noChangeArrowheads="1"/>
          </xdr:cNvPicPr>
        </xdr:nvPicPr>
        <xdr:blipFill>
          <a:blip xmlns:r="http://schemas.openxmlformats.org/officeDocument/2006/relationships" r:embed="rId5"/>
          <a:stretch>
            <a:fillRect/>
          </a:stretch>
        </xdr:blipFill>
        <xdr:spPr bwMode="auto">
          <a:xfrm>
            <a:off x="15" y="3589"/>
            <a:ext cx="819" cy="235"/>
          </a:xfrm>
          <a:prstGeom prst="rect">
            <a:avLst/>
          </a:prstGeom>
          <a:noFill/>
          <a:ln w="1">
            <a:noFill/>
            <a:miter lim="800000"/>
          </a:ln>
        </xdr:spPr>
      </xdr:pic>
      <xdr:sp macro="" textlink="">
        <xdr:nvSpPr>
          <xdr:cNvPr id="2067" name="Rectangle 18"/>
          <xdr:cNvSpPr>
            <a:spLocks noChangeArrowheads="1"/>
          </xdr:cNvSpPr>
        </xdr:nvSpPr>
        <xdr:spPr bwMode="auto">
          <a:xfrm>
            <a:off x="491" y="3668"/>
            <a:ext cx="244" cy="46"/>
          </a:xfrm>
          <a:prstGeom prst="rect">
            <a:avLst/>
          </a:prstGeom>
          <a:noFill/>
          <a:ln w="28575">
            <a:solidFill>
              <a:srgbClr val="FF0000"/>
            </a:solidFill>
            <a:miter lim="800000"/>
          </a:ln>
        </xdr:spPr>
      </xdr:sp>
    </xdr:grpSp>
    <xdr:clientData/>
  </xdr:twoCellAnchor>
  <xdr:twoCellAnchor editAs="absolute">
    <xdr:from>
      <xdr:col>1</xdr:col>
      <xdr:colOff>0</xdr:colOff>
      <xdr:row>201</xdr:row>
      <xdr:rowOff>19050</xdr:rowOff>
    </xdr:from>
    <xdr:to>
      <xdr:col>16</xdr:col>
      <xdr:colOff>447675</xdr:colOff>
      <xdr:row>222</xdr:row>
      <xdr:rowOff>19050</xdr:rowOff>
    </xdr:to>
    <xdr:grpSp>
      <xdr:nvGrpSpPr>
        <xdr:cNvPr id="2053" name="Group 19"/>
        <xdr:cNvGrpSpPr>
          <a:grpSpLocks/>
        </xdr:cNvGrpSpPr>
      </xdr:nvGrpSpPr>
      <xdr:grpSpPr bwMode="auto">
        <a:xfrm>
          <a:off x="104775" y="37957125"/>
          <a:ext cx="9163050" cy="3295650"/>
          <a:chOff x="11" y="3966"/>
          <a:chExt cx="960" cy="341"/>
        </a:xfrm>
      </xdr:grpSpPr>
      <xdr:pic>
        <xdr:nvPicPr>
          <xdr:cNvPr id="2064" name="Picture 20"/>
          <xdr:cNvPicPr>
            <a:picLocks noChangeAspect="1" noChangeArrowheads="1"/>
          </xdr:cNvPicPr>
        </xdr:nvPicPr>
        <xdr:blipFill>
          <a:blip xmlns:r="http://schemas.openxmlformats.org/officeDocument/2006/relationships" r:embed="rId6"/>
          <a:stretch>
            <a:fillRect/>
          </a:stretch>
        </xdr:blipFill>
        <xdr:spPr bwMode="auto">
          <a:xfrm>
            <a:off x="11" y="3966"/>
            <a:ext cx="960" cy="341"/>
          </a:xfrm>
          <a:prstGeom prst="rect">
            <a:avLst/>
          </a:prstGeom>
          <a:noFill/>
          <a:ln w="1">
            <a:noFill/>
            <a:miter lim="800000"/>
          </a:ln>
        </xdr:spPr>
      </xdr:pic>
      <xdr:sp macro="" textlink="">
        <xdr:nvSpPr>
          <xdr:cNvPr id="2065" name="Rectangle 21"/>
          <xdr:cNvSpPr>
            <a:spLocks noChangeArrowheads="1"/>
          </xdr:cNvSpPr>
        </xdr:nvSpPr>
        <xdr:spPr bwMode="auto">
          <a:xfrm>
            <a:off x="28" y="4057"/>
            <a:ext cx="935" cy="89"/>
          </a:xfrm>
          <a:prstGeom prst="rect">
            <a:avLst/>
          </a:prstGeom>
          <a:noFill/>
          <a:ln w="19050">
            <a:solidFill>
              <a:srgbClr val="FF0000"/>
            </a:solidFill>
            <a:prstDash val="dash"/>
            <a:miter lim="800000"/>
          </a:ln>
        </xdr:spPr>
      </xdr:sp>
    </xdr:grpSp>
    <xdr:clientData/>
  </xdr:twoCellAnchor>
  <xdr:twoCellAnchor editAs="absolute">
    <xdr:from>
      <xdr:col>1</xdr:col>
      <xdr:colOff>0</xdr:colOff>
      <xdr:row>228</xdr:row>
      <xdr:rowOff>19050</xdr:rowOff>
    </xdr:from>
    <xdr:to>
      <xdr:col>16</xdr:col>
      <xdr:colOff>457200</xdr:colOff>
      <xdr:row>285</xdr:row>
      <xdr:rowOff>0</xdr:rowOff>
    </xdr:to>
    <xdr:grpSp>
      <xdr:nvGrpSpPr>
        <xdr:cNvPr id="2054" name="Group 28"/>
        <xdr:cNvGrpSpPr>
          <a:grpSpLocks/>
        </xdr:cNvGrpSpPr>
      </xdr:nvGrpSpPr>
      <xdr:grpSpPr bwMode="auto">
        <a:xfrm>
          <a:off x="104775" y="42557700"/>
          <a:ext cx="9172575" cy="11077575"/>
          <a:chOff x="16" y="4471"/>
          <a:chExt cx="954" cy="1153"/>
        </a:xfrm>
      </xdr:grpSpPr>
      <xdr:pic>
        <xdr:nvPicPr>
          <xdr:cNvPr id="2062" name="Picture 29"/>
          <xdr:cNvPicPr>
            <a:picLocks noChangeAspect="1" noChangeArrowheads="1"/>
          </xdr:cNvPicPr>
        </xdr:nvPicPr>
        <xdr:blipFill>
          <a:blip xmlns:r="http://schemas.openxmlformats.org/officeDocument/2006/relationships" r:embed="rId7"/>
          <a:stretch>
            <a:fillRect/>
          </a:stretch>
        </xdr:blipFill>
        <xdr:spPr bwMode="auto">
          <a:xfrm>
            <a:off x="16" y="4471"/>
            <a:ext cx="954" cy="1153"/>
          </a:xfrm>
          <a:prstGeom prst="rect">
            <a:avLst/>
          </a:prstGeom>
          <a:noFill/>
          <a:ln w="1">
            <a:noFill/>
            <a:miter lim="800000"/>
          </a:ln>
        </xdr:spPr>
      </xdr:pic>
      <xdr:sp macro="" textlink="">
        <xdr:nvSpPr>
          <xdr:cNvPr id="2063" name="Rectangle 30"/>
          <xdr:cNvSpPr>
            <a:spLocks noChangeArrowheads="1"/>
          </xdr:cNvSpPr>
        </xdr:nvSpPr>
        <xdr:spPr bwMode="auto">
          <a:xfrm>
            <a:off x="583" y="4575"/>
            <a:ext cx="287" cy="39"/>
          </a:xfrm>
          <a:prstGeom prst="rect">
            <a:avLst/>
          </a:prstGeom>
          <a:noFill/>
          <a:ln w="28575">
            <a:solidFill>
              <a:srgbClr val="FF0000"/>
            </a:solidFill>
            <a:miter lim="800000"/>
          </a:ln>
        </xdr:spPr>
      </xdr:sp>
    </xdr:grpSp>
    <xdr:clientData/>
  </xdr:twoCellAnchor>
  <xdr:twoCellAnchor editAs="absolute">
    <xdr:from>
      <xdr:col>1</xdr:col>
      <xdr:colOff>0</xdr:colOff>
      <xdr:row>287</xdr:row>
      <xdr:rowOff>28575</xdr:rowOff>
    </xdr:from>
    <xdr:to>
      <xdr:col>16</xdr:col>
      <xdr:colOff>438150</xdr:colOff>
      <xdr:row>337</xdr:row>
      <xdr:rowOff>28575</xdr:rowOff>
    </xdr:to>
    <xdr:grpSp>
      <xdr:nvGrpSpPr>
        <xdr:cNvPr id="2055" name="Group 31"/>
        <xdr:cNvGrpSpPr>
          <a:grpSpLocks/>
        </xdr:cNvGrpSpPr>
      </xdr:nvGrpSpPr>
      <xdr:grpSpPr bwMode="auto">
        <a:xfrm>
          <a:off x="104775" y="54054375"/>
          <a:ext cx="9153525" cy="8696325"/>
          <a:chOff x="17" y="5664"/>
          <a:chExt cx="956" cy="906"/>
        </a:xfrm>
      </xdr:grpSpPr>
      <xdr:pic>
        <xdr:nvPicPr>
          <xdr:cNvPr id="2060" name="Picture 32"/>
          <xdr:cNvPicPr>
            <a:picLocks noChangeAspect="1" noChangeArrowheads="1"/>
          </xdr:cNvPicPr>
        </xdr:nvPicPr>
        <xdr:blipFill>
          <a:blip xmlns:r="http://schemas.openxmlformats.org/officeDocument/2006/relationships" r:embed="rId8"/>
          <a:stretch>
            <a:fillRect/>
          </a:stretch>
        </xdr:blipFill>
        <xdr:spPr bwMode="auto">
          <a:xfrm>
            <a:off x="17" y="5664"/>
            <a:ext cx="956" cy="906"/>
          </a:xfrm>
          <a:prstGeom prst="rect">
            <a:avLst/>
          </a:prstGeom>
          <a:noFill/>
          <a:ln w="1">
            <a:noFill/>
            <a:miter lim="800000"/>
          </a:ln>
        </xdr:spPr>
      </xdr:pic>
      <xdr:sp macro="" textlink="">
        <xdr:nvSpPr>
          <xdr:cNvPr id="2061" name="Oval 33"/>
          <xdr:cNvSpPr>
            <a:spLocks noChangeArrowheads="1"/>
          </xdr:cNvSpPr>
        </xdr:nvSpPr>
        <xdr:spPr bwMode="auto">
          <a:xfrm>
            <a:off x="410" y="6072"/>
            <a:ext cx="474" cy="172"/>
          </a:xfrm>
          <a:prstGeom prst="ellipse">
            <a:avLst/>
          </a:prstGeom>
          <a:noFill/>
          <a:ln w="28575">
            <a:solidFill>
              <a:srgbClr val="FF0000"/>
            </a:solidFill>
            <a:prstDash val="dash"/>
            <a:round/>
          </a:ln>
        </xdr:spPr>
      </xdr:sp>
    </xdr:grpSp>
    <xdr:clientData/>
  </xdr:twoCellAnchor>
  <xdr:twoCellAnchor editAs="absolute">
    <xdr:from>
      <xdr:col>1</xdr:col>
      <xdr:colOff>9525</xdr:colOff>
      <xdr:row>341</xdr:row>
      <xdr:rowOff>19050</xdr:rowOff>
    </xdr:from>
    <xdr:to>
      <xdr:col>16</xdr:col>
      <xdr:colOff>438150</xdr:colOff>
      <xdr:row>387</xdr:row>
      <xdr:rowOff>9525</xdr:rowOff>
    </xdr:to>
    <xdr:grpSp>
      <xdr:nvGrpSpPr>
        <xdr:cNvPr id="2056" name="Group 34"/>
        <xdr:cNvGrpSpPr>
          <a:grpSpLocks/>
        </xdr:cNvGrpSpPr>
      </xdr:nvGrpSpPr>
      <xdr:grpSpPr bwMode="auto">
        <a:xfrm>
          <a:off x="114300" y="63588900"/>
          <a:ext cx="9144000" cy="7381875"/>
          <a:chOff x="15" y="6658"/>
          <a:chExt cx="958" cy="773"/>
        </a:xfrm>
      </xdr:grpSpPr>
      <xdr:pic>
        <xdr:nvPicPr>
          <xdr:cNvPr id="2057" name="Picture 35"/>
          <xdr:cNvPicPr>
            <a:picLocks noChangeAspect="1" noChangeArrowheads="1"/>
          </xdr:cNvPicPr>
        </xdr:nvPicPr>
        <xdr:blipFill>
          <a:blip xmlns:r="http://schemas.openxmlformats.org/officeDocument/2006/relationships" r:embed="rId9"/>
          <a:stretch>
            <a:fillRect/>
          </a:stretch>
        </xdr:blipFill>
        <xdr:spPr bwMode="auto">
          <a:xfrm>
            <a:off x="17" y="6658"/>
            <a:ext cx="956" cy="773"/>
          </a:xfrm>
          <a:prstGeom prst="rect">
            <a:avLst/>
          </a:prstGeom>
          <a:noFill/>
          <a:ln w="19050">
            <a:solidFill>
              <a:srgbClr val="FFFFFF"/>
            </a:solidFill>
            <a:prstDash val="lgDash"/>
            <a:miter lim="800000"/>
          </a:ln>
        </xdr:spPr>
      </xdr:pic>
      <xdr:sp macro="" textlink="">
        <xdr:nvSpPr>
          <xdr:cNvPr id="2058" name="Rectangle 36"/>
          <xdr:cNvSpPr>
            <a:spLocks noChangeArrowheads="1"/>
          </xdr:cNvSpPr>
        </xdr:nvSpPr>
        <xdr:spPr bwMode="auto">
          <a:xfrm>
            <a:off x="15" y="6917"/>
            <a:ext cx="26" cy="172"/>
          </a:xfrm>
          <a:prstGeom prst="rect">
            <a:avLst/>
          </a:prstGeom>
          <a:noFill/>
          <a:ln w="28575">
            <a:solidFill>
              <a:srgbClr val="0000FF"/>
            </a:solidFill>
            <a:prstDash val="lgDash"/>
            <a:miter lim="800000"/>
          </a:ln>
        </xdr:spPr>
      </xdr:sp>
      <xdr:sp macro="" textlink="">
        <xdr:nvSpPr>
          <xdr:cNvPr id="2059" name="Rectangle 37"/>
          <xdr:cNvSpPr>
            <a:spLocks noChangeArrowheads="1"/>
          </xdr:cNvSpPr>
        </xdr:nvSpPr>
        <xdr:spPr bwMode="auto">
          <a:xfrm>
            <a:off x="30" y="6901"/>
            <a:ext cx="934" cy="163"/>
          </a:xfrm>
          <a:prstGeom prst="rect">
            <a:avLst/>
          </a:prstGeom>
          <a:noFill/>
          <a:ln w="19050">
            <a:solidFill>
              <a:srgbClr val="FF0000"/>
            </a:solidFill>
            <a:miter lim="800000"/>
          </a:ln>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hotoserv\Managers\_&#1050;&#1051;&#1048;&#1045;&#1053;&#1058;&#1067;\_Lena\&#1053;&#1086;&#1074;&#1080;&#1085;&#1082;&#1080;+&#1044;&#1086;&#1087;&#1077;&#1095;&#1072;&#1090;&#1082;&#1080;+&#1053;&#1072;&#1088;&#1072;&#1089;&#1090;&#1048;&#1090;&#1086;&#1075;\2019%20&#1075;&#1086;&#1076;\01_&#1071;&#1085;&#1074;&#1072;&#1088;&#1100;\Users\Sirenko.AS\AppData\Local\Temp\notes256C9A\&#1055;&#1088;&#1072;&#1081;&#1089;&#1083;&#1080;&#1089;&#1090;%20&#1055;&#1088;&#1072;&#1081;&#1089;%20&#1086;&#1090;%2009%20&#1089;&#1077;&#1085;&#1090;&#1103;&#1073;&#1088;&#1103;%202016%20&#1075;%2011-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айс-лист"/>
    </sheetNames>
    <sheetDataSet>
      <sheetData sheetId="0"/>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cdn.eksmo.ru/v2/ASE000000000893935/COVER/cover1.jpg" TargetMode="External"/><Relationship Id="rId13" Type="http://schemas.openxmlformats.org/officeDocument/2006/relationships/hyperlink" Target="http://cdn.eksmo.ru/v2/ASE000000000892942/COVER/cover1.jpg" TargetMode="External"/><Relationship Id="rId18" Type="http://schemas.openxmlformats.org/officeDocument/2006/relationships/hyperlink" Target="http://cdn.eksmo.ru/v2/ASE000000000893809/COVER/cover1.jpg" TargetMode="External"/><Relationship Id="rId26" Type="http://schemas.openxmlformats.org/officeDocument/2006/relationships/hyperlink" Target="http://cdn.eksmo.ru/v2/ASE000000000888957/COVER/cover1.jpg" TargetMode="External"/><Relationship Id="rId39" Type="http://schemas.openxmlformats.org/officeDocument/2006/relationships/hyperlink" Target="http://cdn.eksmo.ru/v2/ASE000000000895647/COVER/cover1.jpg" TargetMode="External"/><Relationship Id="rId3" Type="http://schemas.openxmlformats.org/officeDocument/2006/relationships/hyperlink" Target="http://cdn.eksmo.ru/v2/ASE000000000890557/COVER/cover1.jpg" TargetMode="External"/><Relationship Id="rId21" Type="http://schemas.openxmlformats.org/officeDocument/2006/relationships/hyperlink" Target="http://cdn.eksmo.ru/v2/ASE000000000890639/COVER/cover1.jpg" TargetMode="External"/><Relationship Id="rId34" Type="http://schemas.openxmlformats.org/officeDocument/2006/relationships/hyperlink" Target="http://cdn.eksmo.ru/v2/ASE000000000894663/COVER/cover1.jpg" TargetMode="External"/><Relationship Id="rId42" Type="http://schemas.openxmlformats.org/officeDocument/2006/relationships/hyperlink" Target="http://cdn.eksmo.ru/v2/ASE000000000895001/COVER/cover1.jpg" TargetMode="External"/><Relationship Id="rId47" Type="http://schemas.openxmlformats.org/officeDocument/2006/relationships/vmlDrawing" Target="../drawings/vmlDrawing1.vml"/><Relationship Id="rId7" Type="http://schemas.openxmlformats.org/officeDocument/2006/relationships/hyperlink" Target="http://cdn.eksmo.ru/v2/ASE000000000895026/COVER/cover1.jpg" TargetMode="External"/><Relationship Id="rId12" Type="http://schemas.openxmlformats.org/officeDocument/2006/relationships/hyperlink" Target="http://cdn.eksmo.ru/v2/ASE000000000895024/COVER/cover1.jpg" TargetMode="External"/><Relationship Id="rId17" Type="http://schemas.openxmlformats.org/officeDocument/2006/relationships/hyperlink" Target="http://cdn.eksmo.ru/v2/ASE000000000888212/COVER/cover1.jpg" TargetMode="External"/><Relationship Id="rId25" Type="http://schemas.openxmlformats.org/officeDocument/2006/relationships/hyperlink" Target="http://cdn.eksmo.ru/v2/ASE000000000895102/COVER/cover1.jpg" TargetMode="External"/><Relationship Id="rId33" Type="http://schemas.openxmlformats.org/officeDocument/2006/relationships/hyperlink" Target="http://cdn.eksmo.ru/v2/ASE000000000893297/COVER/cover1.jpg" TargetMode="External"/><Relationship Id="rId38" Type="http://schemas.openxmlformats.org/officeDocument/2006/relationships/hyperlink" Target="http://cdn.eksmo.ru/v2/ASE000000000895661/COVER/cover1.jpg" TargetMode="External"/><Relationship Id="rId46" Type="http://schemas.openxmlformats.org/officeDocument/2006/relationships/drawing" Target="../drawings/drawing1.xml"/><Relationship Id="rId2" Type="http://schemas.openxmlformats.org/officeDocument/2006/relationships/hyperlink" Target="http://cdn.eksmo.ru/v2/ASE000000000891539/COVER/cover1.jpg" TargetMode="External"/><Relationship Id="rId16" Type="http://schemas.openxmlformats.org/officeDocument/2006/relationships/hyperlink" Target="http://cdn.eksmo.ru/v2/ASE000000000884235/COVER/cover1.jpg" TargetMode="External"/><Relationship Id="rId20" Type="http://schemas.openxmlformats.org/officeDocument/2006/relationships/hyperlink" Target="http://cdn.eksmo.ru/v2/ASE000000000893171/COVER/cover1.jpg" TargetMode="External"/><Relationship Id="rId29" Type="http://schemas.openxmlformats.org/officeDocument/2006/relationships/hyperlink" Target="http://cdn.eksmo.ru/v2/ASE000000000895493/COVER/cover1.jpg" TargetMode="External"/><Relationship Id="rId41" Type="http://schemas.openxmlformats.org/officeDocument/2006/relationships/hyperlink" Target="http://cdn.eksmo.ru/v2/ASE000000000888954/COVER/cover1.jpg" TargetMode="External"/><Relationship Id="rId1" Type="http://schemas.openxmlformats.org/officeDocument/2006/relationships/hyperlink" Target="http://cdn.eksmo.ru/v2/ASE000000000881279/COVER/cover1.jpg" TargetMode="External"/><Relationship Id="rId6" Type="http://schemas.openxmlformats.org/officeDocument/2006/relationships/hyperlink" Target="http://cdn.eksmo.ru/v2/ASE000000000890295/COVER/cover1.jpg" TargetMode="External"/><Relationship Id="rId11" Type="http://schemas.openxmlformats.org/officeDocument/2006/relationships/hyperlink" Target="http://cdn.eksmo.ru/v2/ASE000000000886326/COVER/cover1.jpg" TargetMode="External"/><Relationship Id="rId24" Type="http://schemas.openxmlformats.org/officeDocument/2006/relationships/hyperlink" Target="http://cdn.eksmo.ru/v2/ASE000000000895246/COVER/cover1.jpg" TargetMode="External"/><Relationship Id="rId32" Type="http://schemas.openxmlformats.org/officeDocument/2006/relationships/hyperlink" Target="http://cdn.eksmo.ru/v2/ASE000000000894809/COVER/cover1.jpg" TargetMode="External"/><Relationship Id="rId37" Type="http://schemas.openxmlformats.org/officeDocument/2006/relationships/hyperlink" Target="http://cdn.eksmo.ru/v2/ASE000000000872951/COVER/cover1.jpg" TargetMode="External"/><Relationship Id="rId40" Type="http://schemas.openxmlformats.org/officeDocument/2006/relationships/hyperlink" Target="http://cdn.eksmo.ru/v2/ASE000000000893394/COVER/cover1.jpg" TargetMode="External"/><Relationship Id="rId45" Type="http://schemas.openxmlformats.org/officeDocument/2006/relationships/printerSettings" Target="../printerSettings/printerSettings1.bin"/><Relationship Id="rId5" Type="http://schemas.openxmlformats.org/officeDocument/2006/relationships/hyperlink" Target="http://cdn.eksmo.ru/v2/ASE000000000888216/COVER/cover1.jpg" TargetMode="External"/><Relationship Id="rId15" Type="http://schemas.openxmlformats.org/officeDocument/2006/relationships/hyperlink" Target="http://cdn.eksmo.ru/v2/ASE000000000883917/COVER/cover1.jpg" TargetMode="External"/><Relationship Id="rId23" Type="http://schemas.openxmlformats.org/officeDocument/2006/relationships/hyperlink" Target="http://cdn.eksmo.ru/v2/ASE000000000895247/COVER/cover1.jpg" TargetMode="External"/><Relationship Id="rId28" Type="http://schemas.openxmlformats.org/officeDocument/2006/relationships/hyperlink" Target="http://cdn.eksmo.ru/v2/ASE000000000892087/COVER/cover1.jpg" TargetMode="External"/><Relationship Id="rId36" Type="http://schemas.openxmlformats.org/officeDocument/2006/relationships/hyperlink" Target="http://cdn.eksmo.ru/v2/ASE000000000893231/COVER/cover1.jpg" TargetMode="External"/><Relationship Id="rId10" Type="http://schemas.openxmlformats.org/officeDocument/2006/relationships/hyperlink" Target="http://cdn.eksmo.ru/v2/ASE000000000888591/COVER/cover1.jpg" TargetMode="External"/><Relationship Id="rId19" Type="http://schemas.openxmlformats.org/officeDocument/2006/relationships/hyperlink" Target="http://cdn.eksmo.ru/v2/ASE000000000888759/COVER/cover1.jpg" TargetMode="External"/><Relationship Id="rId31" Type="http://schemas.openxmlformats.org/officeDocument/2006/relationships/hyperlink" Target="http://cdn.eksmo.ru/v2/ASE000000000884746/COVER/cover1.jpg" TargetMode="External"/><Relationship Id="rId44" Type="http://schemas.openxmlformats.org/officeDocument/2006/relationships/hyperlink" Target="http://cdn.eksmo.ru/v2/ASE000000000880882/COVER/cover1.jpg" TargetMode="External"/><Relationship Id="rId4" Type="http://schemas.openxmlformats.org/officeDocument/2006/relationships/hyperlink" Target="http://cdn.eksmo.ru/v2/ASE000000000885511/COVER/cover1.jpg" TargetMode="External"/><Relationship Id="rId9" Type="http://schemas.openxmlformats.org/officeDocument/2006/relationships/hyperlink" Target="http://cdn.eksmo.ru/v2/ASE000000000891324/COVER/cover1.jpg" TargetMode="External"/><Relationship Id="rId14" Type="http://schemas.openxmlformats.org/officeDocument/2006/relationships/hyperlink" Target="http://cdn.eksmo.ru/v2/ASE000000000886834/COVER/cover1.jpg" TargetMode="External"/><Relationship Id="rId22" Type="http://schemas.openxmlformats.org/officeDocument/2006/relationships/hyperlink" Target="http://cdn.eksmo.ru/v2/ASE000000000888348/COVER/cover1.jpg" TargetMode="External"/><Relationship Id="rId27" Type="http://schemas.openxmlformats.org/officeDocument/2006/relationships/hyperlink" Target="http://cdn.eksmo.ru/v2/ASE000000000883302/COVER/cover1.jpg" TargetMode="External"/><Relationship Id="rId30" Type="http://schemas.openxmlformats.org/officeDocument/2006/relationships/hyperlink" Target="http://cdn.eksmo.ru/v2/ASE000000000890937/COVER/cover1.jpg" TargetMode="External"/><Relationship Id="rId35" Type="http://schemas.openxmlformats.org/officeDocument/2006/relationships/hyperlink" Target="http://cdn.eksmo.ru/v2/ASE000000000892939/COVER/cover1.jpg" TargetMode="External"/><Relationship Id="rId43" Type="http://schemas.openxmlformats.org/officeDocument/2006/relationships/hyperlink" Target="http://cdn.eksmo.ru/v2/ASE000000000894876/COVER/cover1.jpg" TargetMode="External"/><Relationship Id="rId48"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riceSheet">
    <tabColor indexed="50"/>
    <pageSetUpPr fitToPage="1"/>
  </sheetPr>
  <dimension ref="A1:BJ338"/>
  <sheetViews>
    <sheetView showGridLines="0" tabSelected="1" showOutlineSymbols="0" zoomScale="80" zoomScaleNormal="80" workbookViewId="0">
      <pane xSplit="9" ySplit="17" topLeftCell="J18" activePane="bottomRight" state="frozen"/>
      <selection pane="topRight" activeCell="J1" sqref="J1"/>
      <selection pane="bottomLeft" activeCell="A18" sqref="A18"/>
      <selection pane="bottomRight" activeCell="U14" sqref="U14"/>
    </sheetView>
  </sheetViews>
  <sheetFormatPr defaultColWidth="8.6640625" defaultRowHeight="13.2" outlineLevelRow="1" x14ac:dyDescent="0.25"/>
  <cols>
    <col min="1" max="1" width="10.33203125" style="138" customWidth="1"/>
    <col min="2" max="2" width="5.44140625" style="159" customWidth="1"/>
    <col min="3" max="3" width="7" style="139" customWidth="1"/>
    <col min="4" max="4" width="7.33203125" style="139" customWidth="1"/>
    <col min="5" max="5" width="10.44140625" style="170" customWidth="1"/>
    <col min="6" max="6" width="35.109375" style="140" customWidth="1"/>
    <col min="7" max="7" width="11.33203125" style="140" customWidth="1"/>
    <col min="8" max="8" width="12.6640625" style="140" customWidth="1"/>
    <col min="9" max="9" width="23.33203125" style="141" customWidth="1"/>
    <col min="10" max="10" width="12.33203125" style="141" customWidth="1"/>
    <col min="11" max="11" width="7.44140625" style="142" hidden="1" customWidth="1"/>
    <col min="12" max="12" width="8.88671875" style="140" hidden="1" customWidth="1"/>
    <col min="13" max="13" width="9.44140625" style="140" customWidth="1"/>
    <col min="14" max="14" width="10" style="140" customWidth="1"/>
    <col min="15" max="15" width="17.88671875" style="140" customWidth="1"/>
    <col min="16" max="16" width="16" style="140" customWidth="1"/>
    <col min="17" max="17" width="9.44140625" style="140" customWidth="1"/>
    <col min="18" max="18" width="11.33203125" style="140" customWidth="1"/>
    <col min="19" max="19" width="18.5546875" style="143" customWidth="1"/>
    <col min="20" max="20" width="5.6640625" style="144" customWidth="1"/>
    <col min="21" max="21" width="6.33203125" style="144" customWidth="1"/>
    <col min="22" max="22" width="12.5546875" style="145" customWidth="1"/>
    <col min="23" max="23" width="11.6640625" style="145" customWidth="1"/>
    <col min="24" max="24" width="17" style="140" customWidth="1"/>
    <col min="25" max="25" width="7.6640625" style="146" customWidth="1"/>
    <col min="26" max="26" width="6.5546875" style="147" customWidth="1"/>
    <col min="27" max="27" width="10.44140625" style="141" customWidth="1"/>
    <col min="28" max="28" width="10.109375" style="141" customWidth="1"/>
    <col min="29" max="29" width="9" style="141" customWidth="1"/>
    <col min="30" max="30" width="6.109375" style="141" customWidth="1"/>
    <col min="31" max="31" width="6.88671875" style="141" customWidth="1"/>
    <col min="32" max="32" width="11" style="175" customWidth="1"/>
    <col min="33" max="33" width="11.6640625" style="141" hidden="1" customWidth="1"/>
    <col min="34" max="34" width="11.44140625" style="141" hidden="1" customWidth="1"/>
    <col min="35" max="35" width="10.33203125" style="141" customWidth="1"/>
    <col min="36" max="36" width="8.6640625" style="141" customWidth="1"/>
    <col min="37" max="37" width="19.88671875" style="141" customWidth="1"/>
    <col min="38" max="38" width="24.5546875" style="141" customWidth="1"/>
    <col min="39" max="39" width="11.33203125" style="141" customWidth="1"/>
    <col min="40" max="40" width="13.44140625" style="141" customWidth="1"/>
    <col min="41" max="41" width="8" style="148" customWidth="1"/>
    <col min="42" max="42" width="11.88671875" style="140" customWidth="1"/>
    <col min="43" max="43" width="9.33203125" style="140" customWidth="1"/>
    <col min="44" max="44" width="6.6640625" style="149" hidden="1" customWidth="1"/>
    <col min="45" max="45" width="9.33203125" style="149" hidden="1" customWidth="1"/>
    <col min="46" max="47" width="9.33203125" style="150" hidden="1" customWidth="1"/>
    <col min="48" max="48" width="9.33203125" style="151" customWidth="1"/>
    <col min="49" max="49" width="30.5546875" style="152" customWidth="1"/>
    <col min="50" max="50" width="43.6640625" style="140" customWidth="1"/>
    <col min="51" max="51" width="57" style="140" customWidth="1"/>
    <col min="52" max="52" width="8.109375" style="140" customWidth="1"/>
    <col min="53" max="57" width="8.88671875" style="140" hidden="1" customWidth="1"/>
    <col min="58" max="58" width="12.33203125" style="184" customWidth="1"/>
    <col min="59" max="60" width="4.44140625" style="153" customWidth="1"/>
    <col min="61" max="61" width="4.44140625" style="154" customWidth="1"/>
    <col min="62" max="62" width="4.44140625" style="155" customWidth="1"/>
    <col min="63" max="16384" width="8.6640625" style="153"/>
  </cols>
  <sheetData>
    <row r="1" spans="1:62" s="3" customFormat="1" ht="2.25" customHeight="1" x14ac:dyDescent="0.25">
      <c r="A1" s="127" t="s">
        <v>338</v>
      </c>
      <c r="B1" s="156"/>
      <c r="C1" s="30"/>
      <c r="D1" s="31"/>
      <c r="E1" s="165"/>
      <c r="F1" s="16"/>
      <c r="G1" s="16"/>
      <c r="H1" s="16"/>
      <c r="I1" s="17"/>
      <c r="J1" s="50"/>
      <c r="K1" s="57"/>
      <c r="L1" s="17"/>
      <c r="M1" s="17"/>
      <c r="N1" s="17"/>
      <c r="O1" s="17"/>
      <c r="P1" s="18"/>
      <c r="Q1" s="197"/>
      <c r="R1" s="197"/>
      <c r="S1" s="198"/>
      <c r="T1" s="198"/>
      <c r="U1" s="199"/>
      <c r="V1" s="53"/>
      <c r="W1" s="53"/>
      <c r="X1" s="29"/>
      <c r="Y1" s="41"/>
      <c r="Z1" s="44"/>
      <c r="AF1" s="171"/>
      <c r="AJ1" s="29"/>
      <c r="AO1" s="124"/>
      <c r="AT1" s="47"/>
      <c r="AU1" s="47"/>
      <c r="AV1" s="90"/>
      <c r="AW1" s="48"/>
      <c r="AX1" s="58"/>
      <c r="AY1" s="58"/>
      <c r="AZ1" s="58"/>
      <c r="BA1" s="58"/>
      <c r="BB1" s="58"/>
      <c r="BC1" s="58"/>
      <c r="BD1" s="58"/>
      <c r="BE1" s="58"/>
      <c r="BF1" s="180"/>
      <c r="BI1" s="37"/>
      <c r="BJ1" s="36"/>
    </row>
    <row r="2" spans="1:62" s="3" customFormat="1" x14ac:dyDescent="0.25">
      <c r="A2" s="228">
        <f ca="1">TODAY()</f>
        <v>46036</v>
      </c>
      <c r="B2" s="228"/>
      <c r="C2" s="228"/>
      <c r="D2" s="228"/>
      <c r="E2" s="229"/>
      <c r="F2" s="230"/>
      <c r="G2" s="230"/>
      <c r="H2" s="230"/>
      <c r="I2" s="235"/>
      <c r="J2" s="236"/>
      <c r="K2" s="227" t="s">
        <v>27</v>
      </c>
      <c r="L2" s="227"/>
      <c r="M2" s="227"/>
      <c r="N2" s="227"/>
      <c r="O2" s="227"/>
      <c r="P2" s="227"/>
      <c r="Q2" s="227"/>
      <c r="R2" s="227"/>
      <c r="S2" s="227"/>
      <c r="T2" s="227"/>
      <c r="U2" s="41"/>
      <c r="V2" s="53"/>
      <c r="W2" s="53"/>
      <c r="X2" s="29"/>
      <c r="Y2" s="41"/>
      <c r="Z2" s="44"/>
      <c r="AF2" s="171"/>
      <c r="AJ2" s="29"/>
      <c r="AO2" s="124"/>
      <c r="AT2" s="47"/>
      <c r="AU2" s="47"/>
      <c r="AV2" s="90"/>
      <c r="AW2" s="48"/>
      <c r="AX2" s="58"/>
      <c r="AY2" s="58"/>
      <c r="AZ2" s="58"/>
      <c r="BA2" s="58"/>
      <c r="BB2" s="58"/>
      <c r="BC2" s="58"/>
      <c r="BD2" s="58"/>
      <c r="BE2" s="58"/>
      <c r="BF2" s="180"/>
      <c r="BI2" s="37"/>
      <c r="BJ2" s="36"/>
    </row>
    <row r="3" spans="1:62" s="3" customFormat="1" ht="17.399999999999999" x14ac:dyDescent="0.25">
      <c r="A3" s="228"/>
      <c r="B3" s="228"/>
      <c r="C3" s="228"/>
      <c r="D3" s="228"/>
      <c r="E3" s="229"/>
      <c r="F3" s="231" t="s">
        <v>112</v>
      </c>
      <c r="G3" s="231"/>
      <c r="H3" s="231"/>
      <c r="I3" s="237" t="s">
        <v>111</v>
      </c>
      <c r="J3" s="238"/>
      <c r="K3" s="227"/>
      <c r="L3" s="227"/>
      <c r="M3" s="227"/>
      <c r="N3" s="227"/>
      <c r="O3" s="227"/>
      <c r="P3" s="227"/>
      <c r="Q3" s="227"/>
      <c r="R3" s="227"/>
      <c r="S3" s="227"/>
      <c r="T3" s="227"/>
      <c r="U3" s="41"/>
      <c r="V3" s="53"/>
      <c r="W3" s="53"/>
      <c r="X3" s="29"/>
      <c r="Y3" s="41"/>
      <c r="Z3" s="44"/>
      <c r="AF3" s="171"/>
      <c r="AJ3" s="29"/>
      <c r="AO3" s="124"/>
      <c r="AR3" s="36"/>
      <c r="AS3" s="36"/>
      <c r="AT3" s="87"/>
      <c r="AU3" s="87"/>
      <c r="AV3" s="90"/>
      <c r="AW3" s="48"/>
      <c r="AX3" s="58"/>
      <c r="AY3" s="58"/>
      <c r="AZ3" s="58"/>
      <c r="BA3" s="58"/>
      <c r="BB3" s="58"/>
      <c r="BC3" s="58"/>
      <c r="BD3" s="58"/>
      <c r="BE3" s="58"/>
      <c r="BF3" s="180"/>
      <c r="BI3" s="37"/>
      <c r="BJ3" s="36"/>
    </row>
    <row r="4" spans="1:62" s="3" customFormat="1" ht="3" customHeight="1" x14ac:dyDescent="0.25">
      <c r="A4" s="128"/>
      <c r="B4" s="156"/>
      <c r="C4" s="32"/>
      <c r="D4" s="31"/>
      <c r="E4" s="165"/>
      <c r="F4" s="4"/>
      <c r="G4" s="4"/>
      <c r="H4" s="4"/>
      <c r="I4" s="5"/>
      <c r="J4" s="51"/>
      <c r="K4" s="57"/>
      <c r="L4" s="6"/>
      <c r="M4" s="6"/>
      <c r="N4" s="6"/>
      <c r="O4" s="6"/>
      <c r="P4" s="6"/>
      <c r="Q4" s="52"/>
      <c r="R4" s="52"/>
      <c r="S4" s="6"/>
      <c r="T4" s="39"/>
      <c r="U4" s="41"/>
      <c r="V4" s="53"/>
      <c r="W4" s="53"/>
      <c r="X4" s="29"/>
      <c r="Y4" s="41"/>
      <c r="Z4" s="44"/>
      <c r="AF4" s="171"/>
      <c r="AJ4" s="29"/>
      <c r="AO4" s="124"/>
      <c r="AR4" s="36"/>
      <c r="AS4" s="36"/>
      <c r="AT4" s="87" t="s">
        <v>19</v>
      </c>
      <c r="AU4" s="87"/>
      <c r="AV4" s="90"/>
      <c r="AW4" s="48"/>
      <c r="AX4" s="58"/>
      <c r="AY4" s="58"/>
      <c r="AZ4" s="58"/>
      <c r="BA4" s="58"/>
      <c r="BB4" s="58"/>
      <c r="BC4" s="58"/>
      <c r="BD4" s="58"/>
      <c r="BE4" s="58"/>
      <c r="BF4" s="180"/>
      <c r="BI4" s="37"/>
      <c r="BJ4" s="36"/>
    </row>
    <row r="5" spans="1:62" s="3" customFormat="1" ht="3" customHeight="1" thickBot="1" x14ac:dyDescent="0.3">
      <c r="A5" s="128"/>
      <c r="B5" s="156"/>
      <c r="C5" s="32"/>
      <c r="D5" s="31"/>
      <c r="E5" s="165"/>
      <c r="F5" s="4"/>
      <c r="G5" s="7"/>
      <c r="H5" s="4"/>
      <c r="I5" s="5"/>
      <c r="J5" s="51"/>
      <c r="K5" s="57"/>
      <c r="L5" s="6"/>
      <c r="M5" s="6"/>
      <c r="N5" s="6"/>
      <c r="O5" s="6"/>
      <c r="P5" s="6"/>
      <c r="Q5" s="52"/>
      <c r="R5" s="52"/>
      <c r="S5" s="6"/>
      <c r="T5" s="39"/>
      <c r="U5" s="41"/>
      <c r="V5" s="53"/>
      <c r="W5" s="53"/>
      <c r="X5" s="29"/>
      <c r="Y5" s="41"/>
      <c r="Z5" s="44"/>
      <c r="AF5" s="171"/>
      <c r="AJ5" s="29"/>
      <c r="AO5" s="124"/>
      <c r="AR5" s="36"/>
      <c r="AS5" s="36"/>
      <c r="AT5" s="87" t="s">
        <v>45</v>
      </c>
      <c r="AU5" s="87"/>
      <c r="AV5" s="90"/>
      <c r="AW5" s="48"/>
      <c r="AX5" s="58"/>
      <c r="AY5" s="58"/>
      <c r="AZ5" s="58"/>
      <c r="BA5" s="58"/>
      <c r="BB5" s="58"/>
      <c r="BC5" s="58"/>
      <c r="BD5" s="58"/>
      <c r="BE5" s="58"/>
      <c r="BF5" s="180"/>
      <c r="BI5" s="37"/>
      <c r="BJ5" s="36"/>
    </row>
    <row r="6" spans="1:62" s="98" customFormat="1" ht="12" customHeight="1" outlineLevel="1" thickBot="1" x14ac:dyDescent="0.3">
      <c r="A6" s="129"/>
      <c r="B6" s="157"/>
      <c r="C6" s="33"/>
      <c r="D6" s="33"/>
      <c r="E6" s="166"/>
      <c r="F6" s="232" t="s">
        <v>26</v>
      </c>
      <c r="G6" s="233"/>
      <c r="H6" s="233"/>
      <c r="I6" s="233"/>
      <c r="J6" s="234"/>
      <c r="K6" s="224" t="s">
        <v>126</v>
      </c>
      <c r="L6" s="225"/>
      <c r="M6" s="225"/>
      <c r="N6" s="225"/>
      <c r="O6" s="225"/>
      <c r="P6" s="225"/>
      <c r="Q6" s="225"/>
      <c r="R6" s="225"/>
      <c r="S6" s="225"/>
      <c r="T6" s="226"/>
      <c r="U6" s="118"/>
      <c r="V6" s="96"/>
      <c r="W6" s="96"/>
      <c r="X6" s="94"/>
      <c r="Y6" s="95"/>
      <c r="Z6" s="97"/>
      <c r="AF6" s="172"/>
      <c r="AJ6" s="94"/>
      <c r="AO6" s="95"/>
      <c r="AR6" s="99"/>
      <c r="AS6" s="99"/>
      <c r="AT6" s="100"/>
      <c r="AU6" s="100"/>
      <c r="AV6" s="101"/>
      <c r="AW6" s="94"/>
      <c r="AX6" s="102"/>
      <c r="AY6" s="102"/>
      <c r="AZ6" s="102"/>
      <c r="BA6" s="102"/>
      <c r="BB6" s="102"/>
      <c r="BC6" s="102"/>
      <c r="BD6" s="102"/>
      <c r="BE6" s="102"/>
      <c r="BF6" s="181"/>
      <c r="BI6" s="103"/>
      <c r="BJ6" s="99"/>
    </row>
    <row r="7" spans="1:62" s="98" customFormat="1" ht="7.5" customHeight="1" outlineLevel="1" x14ac:dyDescent="0.25">
      <c r="A7" s="129"/>
      <c r="B7" s="157"/>
      <c r="C7" s="91"/>
      <c r="D7" s="92"/>
      <c r="E7" s="167"/>
      <c r="F7" s="26"/>
      <c r="G7" s="93"/>
      <c r="H7" s="104"/>
      <c r="I7" s="104"/>
      <c r="J7" s="189" t="s">
        <v>0</v>
      </c>
      <c r="K7" s="218" t="s">
        <v>25</v>
      </c>
      <c r="L7" s="219"/>
      <c r="M7" s="219"/>
      <c r="N7" s="219"/>
      <c r="O7" s="220"/>
      <c r="P7" s="88"/>
      <c r="Q7" s="191" t="s">
        <v>128</v>
      </c>
      <c r="R7" s="192"/>
      <c r="S7" s="192"/>
      <c r="T7" s="193"/>
      <c r="U7" s="118"/>
      <c r="V7" s="96"/>
      <c r="W7" s="96"/>
      <c r="X7" s="94"/>
      <c r="Y7" s="95"/>
      <c r="Z7" s="97"/>
      <c r="AF7" s="172"/>
      <c r="AJ7" s="94"/>
      <c r="AO7" s="95"/>
      <c r="AR7" s="99"/>
      <c r="AS7" s="99"/>
      <c r="AT7" s="100"/>
      <c r="AU7" s="100"/>
      <c r="AV7" s="101"/>
      <c r="AW7" s="94"/>
      <c r="AX7" s="102"/>
      <c r="AY7" s="102"/>
      <c r="AZ7" s="102"/>
      <c r="BA7" s="102"/>
      <c r="BB7" s="102"/>
      <c r="BC7" s="102"/>
      <c r="BD7" s="102"/>
      <c r="BE7" s="102"/>
      <c r="BF7" s="181"/>
      <c r="BI7" s="103"/>
      <c r="BJ7" s="99"/>
    </row>
    <row r="8" spans="1:62" s="98" customFormat="1" ht="7.5" customHeight="1" outlineLevel="1" thickBot="1" x14ac:dyDescent="0.3">
      <c r="A8" s="129"/>
      <c r="B8" s="157"/>
      <c r="C8" s="92"/>
      <c r="D8" s="92"/>
      <c r="E8" s="167"/>
      <c r="F8" s="27"/>
      <c r="G8" s="28"/>
      <c r="H8" s="28"/>
      <c r="I8" s="28"/>
      <c r="J8" s="190"/>
      <c r="K8" s="221"/>
      <c r="L8" s="222"/>
      <c r="M8" s="222"/>
      <c r="N8" s="222"/>
      <c r="O8" s="223"/>
      <c r="P8" s="89"/>
      <c r="Q8" s="194"/>
      <c r="R8" s="195"/>
      <c r="S8" s="195"/>
      <c r="T8" s="196"/>
      <c r="U8" s="118"/>
      <c r="V8" s="96"/>
      <c r="W8" s="96"/>
      <c r="X8" s="94"/>
      <c r="Y8" s="95"/>
      <c r="Z8" s="97"/>
      <c r="AF8" s="172"/>
      <c r="AJ8" s="94"/>
      <c r="AO8" s="95"/>
      <c r="AR8" s="99"/>
      <c r="AS8" s="99"/>
      <c r="AT8" s="100"/>
      <c r="AU8" s="100"/>
      <c r="AV8" s="101"/>
      <c r="AW8" s="94"/>
      <c r="AX8" s="102"/>
      <c r="AY8" s="102"/>
      <c r="AZ8" s="102"/>
      <c r="BA8" s="102"/>
      <c r="BB8" s="102"/>
      <c r="BC8" s="102"/>
      <c r="BD8" s="102"/>
      <c r="BE8" s="102"/>
      <c r="BF8" s="181"/>
      <c r="BI8" s="103"/>
      <c r="BJ8" s="99"/>
    </row>
    <row r="9" spans="1:62" s="98" customFormat="1" ht="12.75" customHeight="1" outlineLevel="1" x14ac:dyDescent="0.25">
      <c r="A9" s="129"/>
      <c r="B9" s="157"/>
      <c r="C9" s="92"/>
      <c r="D9" s="92"/>
      <c r="E9" s="167"/>
      <c r="F9" s="177" t="s">
        <v>59</v>
      </c>
      <c r="G9" s="105"/>
      <c r="H9" s="105"/>
      <c r="I9" s="105"/>
      <c r="J9" s="106">
        <f>SUM(BI18:BI338)</f>
        <v>0</v>
      </c>
      <c r="K9" s="212">
        <v>0</v>
      </c>
      <c r="L9" s="213"/>
      <c r="M9" s="213"/>
      <c r="N9" s="213"/>
      <c r="O9" s="214"/>
      <c r="P9" s="59"/>
      <c r="Q9" s="200">
        <f>J9*(1-K9)</f>
        <v>0</v>
      </c>
      <c r="R9" s="201"/>
      <c r="S9" s="201"/>
      <c r="T9" s="202"/>
      <c r="U9" s="118"/>
      <c r="V9" s="96"/>
      <c r="W9" s="96"/>
      <c r="X9" s="94"/>
      <c r="Y9" s="95"/>
      <c r="Z9" s="97"/>
      <c r="AF9" s="172"/>
      <c r="AJ9" s="94"/>
      <c r="AO9" s="95"/>
      <c r="AR9" s="99"/>
      <c r="AS9" s="99"/>
      <c r="AT9" s="100"/>
      <c r="AU9" s="100"/>
      <c r="AV9" s="101"/>
      <c r="AW9" s="94"/>
      <c r="AX9" s="102"/>
      <c r="AY9" s="102"/>
      <c r="AZ9" s="102"/>
      <c r="BA9" s="102"/>
      <c r="BB9" s="102"/>
      <c r="BC9" s="102"/>
      <c r="BD9" s="102"/>
      <c r="BE9" s="102"/>
      <c r="BF9" s="181"/>
      <c r="BI9" s="103"/>
      <c r="BJ9" s="99"/>
    </row>
    <row r="10" spans="1:62" s="98" customFormat="1" ht="12.75" customHeight="1" outlineLevel="1" thickBot="1" x14ac:dyDescent="0.3">
      <c r="A10" s="129"/>
      <c r="B10" s="157"/>
      <c r="C10" s="92"/>
      <c r="D10" s="92"/>
      <c r="E10" s="167"/>
      <c r="F10" s="178" t="s">
        <v>1</v>
      </c>
      <c r="G10" s="107"/>
      <c r="H10" s="107"/>
      <c r="I10" s="107"/>
      <c r="J10" s="108">
        <f t="array" ref="J10">SUM(IF(IF(C18:C338&gt;0,TRUE,FALSE)+IF(D18:D338&gt;0,TRUE,FALSE),1,0))</f>
        <v>0</v>
      </c>
      <c r="K10" s="215"/>
      <c r="L10" s="216"/>
      <c r="M10" s="216"/>
      <c r="N10" s="216"/>
      <c r="O10" s="217"/>
      <c r="P10" s="60"/>
      <c r="Q10" s="203"/>
      <c r="R10" s="204"/>
      <c r="S10" s="204"/>
      <c r="T10" s="205"/>
      <c r="U10" s="118"/>
      <c r="V10" s="96"/>
      <c r="W10" s="96"/>
      <c r="X10" s="94"/>
      <c r="Y10" s="95"/>
      <c r="Z10" s="97"/>
      <c r="AF10" s="172"/>
      <c r="AJ10" s="94"/>
      <c r="AO10" s="95"/>
      <c r="AR10" s="99"/>
      <c r="AS10" s="99"/>
      <c r="AT10" s="100"/>
      <c r="AU10" s="100"/>
      <c r="AV10" s="101"/>
      <c r="AW10" s="94"/>
      <c r="AX10" s="102"/>
      <c r="AY10" s="102"/>
      <c r="AZ10" s="102"/>
      <c r="BA10" s="102"/>
      <c r="BB10" s="102"/>
      <c r="BC10" s="102"/>
      <c r="BD10" s="102"/>
      <c r="BE10" s="102"/>
      <c r="BF10" s="181"/>
      <c r="BI10" s="103"/>
      <c r="BJ10" s="99"/>
    </row>
    <row r="11" spans="1:62" s="98" customFormat="1" ht="12.75" customHeight="1" outlineLevel="1" x14ac:dyDescent="0.25">
      <c r="A11" s="129"/>
      <c r="B11" s="157"/>
      <c r="C11" s="92"/>
      <c r="D11" s="92"/>
      <c r="E11" s="167"/>
      <c r="F11" s="178" t="s">
        <v>2</v>
      </c>
      <c r="G11" s="107"/>
      <c r="H11" s="107"/>
      <c r="I11" s="107"/>
      <c r="J11" s="108">
        <f t="array" ref="J11">SUM(D18:D338)</f>
        <v>0</v>
      </c>
      <c r="K11" s="206" t="s">
        <v>127</v>
      </c>
      <c r="L11" s="207"/>
      <c r="M11" s="207"/>
      <c r="N11" s="207"/>
      <c r="O11" s="207"/>
      <c r="P11" s="207"/>
      <c r="Q11" s="207"/>
      <c r="R11" s="207"/>
      <c r="S11" s="207"/>
      <c r="T11" s="208"/>
      <c r="U11" s="118"/>
      <c r="V11" s="96"/>
      <c r="W11" s="96"/>
      <c r="X11" s="94"/>
      <c r="Y11" s="95"/>
      <c r="Z11" s="97"/>
      <c r="AF11" s="172"/>
      <c r="AJ11" s="94"/>
      <c r="AO11" s="95"/>
      <c r="AT11" s="101"/>
      <c r="AU11" s="101"/>
      <c r="AV11" s="101"/>
      <c r="AW11" s="94"/>
      <c r="AX11" s="102"/>
      <c r="AY11" s="102"/>
      <c r="AZ11" s="102"/>
      <c r="BA11" s="102"/>
      <c r="BB11" s="102"/>
      <c r="BC11" s="102"/>
      <c r="BD11" s="102"/>
      <c r="BE11" s="102"/>
      <c r="BF11" s="181"/>
      <c r="BI11" s="103"/>
      <c r="BJ11" s="99"/>
    </row>
    <row r="12" spans="1:62" s="98" customFormat="1" ht="12.75" customHeight="1" outlineLevel="1" x14ac:dyDescent="0.25">
      <c r="A12" s="129"/>
      <c r="B12" s="157"/>
      <c r="C12" s="34"/>
      <c r="D12" s="34"/>
      <c r="E12" s="168"/>
      <c r="F12" s="178" t="s">
        <v>3</v>
      </c>
      <c r="G12" s="107"/>
      <c r="H12" s="107"/>
      <c r="I12" s="107"/>
      <c r="J12" s="108">
        <f t="array" ref="J12">SUM(C18:C338)</f>
        <v>0</v>
      </c>
      <c r="K12" s="206"/>
      <c r="L12" s="207"/>
      <c r="M12" s="207"/>
      <c r="N12" s="207"/>
      <c r="O12" s="207"/>
      <c r="P12" s="207"/>
      <c r="Q12" s="207"/>
      <c r="R12" s="207"/>
      <c r="S12" s="207"/>
      <c r="T12" s="208"/>
      <c r="U12" s="118"/>
      <c r="V12" s="96"/>
      <c r="W12" s="96"/>
      <c r="X12" s="94"/>
      <c r="Y12" s="95"/>
      <c r="Z12" s="97"/>
      <c r="AF12" s="172"/>
      <c r="AJ12" s="94"/>
      <c r="AO12" s="95"/>
      <c r="AT12" s="101"/>
      <c r="AU12" s="101"/>
      <c r="AV12" s="101"/>
      <c r="AW12" s="94"/>
      <c r="AX12" s="102"/>
      <c r="AY12" s="102"/>
      <c r="AZ12" s="102"/>
      <c r="BA12" s="102"/>
      <c r="BB12" s="102"/>
      <c r="BC12" s="102"/>
      <c r="BD12" s="102"/>
      <c r="BE12" s="102"/>
      <c r="BF12" s="181"/>
      <c r="BI12" s="103"/>
      <c r="BJ12" s="99"/>
    </row>
    <row r="13" spans="1:62" s="98" customFormat="1" ht="12.75" customHeight="1" outlineLevel="1" x14ac:dyDescent="0.25">
      <c r="A13" s="129"/>
      <c r="B13" s="157"/>
      <c r="C13" s="34"/>
      <c r="D13" s="34"/>
      <c r="E13" s="168"/>
      <c r="F13" s="178" t="s">
        <v>4</v>
      </c>
      <c r="G13" s="107"/>
      <c r="H13" s="107"/>
      <c r="I13" s="107"/>
      <c r="J13" s="108">
        <f t="array" ref="J13">SUM(C18:C338+IF(U18:U338&gt;0,D18:D338/U18:U338,0))</f>
        <v>0</v>
      </c>
      <c r="K13" s="206"/>
      <c r="L13" s="207"/>
      <c r="M13" s="207"/>
      <c r="N13" s="207"/>
      <c r="O13" s="207"/>
      <c r="P13" s="207"/>
      <c r="Q13" s="207"/>
      <c r="R13" s="207"/>
      <c r="S13" s="207"/>
      <c r="T13" s="208"/>
      <c r="U13" s="118"/>
      <c r="V13" s="96"/>
      <c r="W13" s="96"/>
      <c r="X13" s="94"/>
      <c r="Y13" s="95"/>
      <c r="Z13" s="97"/>
      <c r="AF13" s="172"/>
      <c r="AJ13" s="94"/>
      <c r="AO13" s="95"/>
      <c r="AT13" s="101"/>
      <c r="AU13" s="101"/>
      <c r="AV13" s="101"/>
      <c r="AW13" s="94"/>
      <c r="AX13" s="102"/>
      <c r="AY13" s="102"/>
      <c r="AZ13" s="102"/>
      <c r="BA13" s="102"/>
      <c r="BB13" s="102"/>
      <c r="BC13" s="102"/>
      <c r="BD13" s="102"/>
      <c r="BE13" s="102"/>
      <c r="BF13" s="181"/>
      <c r="BI13" s="103"/>
      <c r="BJ13" s="99"/>
    </row>
    <row r="14" spans="1:62" s="98" customFormat="1" ht="12.75" customHeight="1" outlineLevel="1" x14ac:dyDescent="0.25">
      <c r="A14" s="129"/>
      <c r="B14" s="157"/>
      <c r="C14" s="92"/>
      <c r="D14" s="92"/>
      <c r="E14" s="167"/>
      <c r="F14" s="178" t="s">
        <v>5</v>
      </c>
      <c r="G14" s="107"/>
      <c r="H14" s="107"/>
      <c r="I14" s="107"/>
      <c r="J14" s="108">
        <f t="array" ref="J14">SUM(AO18:AO338)</f>
        <v>0</v>
      </c>
      <c r="K14" s="206"/>
      <c r="L14" s="207"/>
      <c r="M14" s="207"/>
      <c r="N14" s="207"/>
      <c r="O14" s="207"/>
      <c r="P14" s="207"/>
      <c r="Q14" s="207"/>
      <c r="R14" s="207"/>
      <c r="S14" s="207"/>
      <c r="T14" s="208"/>
      <c r="U14" s="118"/>
      <c r="V14" s="96"/>
      <c r="W14" s="96"/>
      <c r="X14" s="94"/>
      <c r="Y14" s="95"/>
      <c r="Z14" s="97"/>
      <c r="AF14" s="172"/>
      <c r="AJ14" s="94"/>
      <c r="AO14" s="95"/>
      <c r="AT14" s="101"/>
      <c r="AU14" s="101"/>
      <c r="AV14" s="101"/>
      <c r="AW14" s="94"/>
      <c r="AX14" s="102"/>
      <c r="AY14" s="102"/>
      <c r="AZ14" s="102"/>
      <c r="BA14" s="102"/>
      <c r="BB14" s="102"/>
      <c r="BC14" s="102"/>
      <c r="BD14" s="102"/>
      <c r="BE14" s="102"/>
      <c r="BF14" s="181"/>
      <c r="BI14" s="103"/>
      <c r="BJ14" s="99"/>
    </row>
    <row r="15" spans="1:62" s="98" customFormat="1" ht="12.75" customHeight="1" outlineLevel="1" thickBot="1" x14ac:dyDescent="0.3">
      <c r="A15" s="129"/>
      <c r="B15" s="157"/>
      <c r="C15" s="92"/>
      <c r="D15" s="92"/>
      <c r="E15" s="167"/>
      <c r="F15" s="179" t="s">
        <v>6</v>
      </c>
      <c r="G15" s="109"/>
      <c r="H15" s="109"/>
      <c r="I15" s="109"/>
      <c r="J15" s="110">
        <f>SUM(BJ18:BJ338)</f>
        <v>0</v>
      </c>
      <c r="K15" s="209"/>
      <c r="L15" s="210"/>
      <c r="M15" s="210"/>
      <c r="N15" s="210"/>
      <c r="O15" s="210"/>
      <c r="P15" s="210"/>
      <c r="Q15" s="210"/>
      <c r="R15" s="210"/>
      <c r="S15" s="210"/>
      <c r="T15" s="211"/>
      <c r="U15" s="118"/>
      <c r="V15" s="96"/>
      <c r="W15" s="96"/>
      <c r="X15" s="94"/>
      <c r="Y15" s="95"/>
      <c r="Z15" s="97"/>
      <c r="AF15" s="172"/>
      <c r="AJ15" s="94"/>
      <c r="AO15" s="95"/>
      <c r="AT15" s="101"/>
      <c r="AU15" s="101"/>
      <c r="AV15" s="101"/>
      <c r="AW15" s="94"/>
      <c r="AX15" s="102"/>
      <c r="AY15" s="102"/>
      <c r="AZ15" s="102"/>
      <c r="BA15" s="102"/>
      <c r="BB15" s="102"/>
      <c r="BC15" s="102"/>
      <c r="BD15" s="102"/>
      <c r="BE15" s="102"/>
      <c r="BF15" s="181"/>
      <c r="BI15" s="103"/>
      <c r="BJ15" s="99"/>
    </row>
    <row r="16" spans="1:62" s="3" customFormat="1" ht="4.5" customHeight="1" thickBot="1" x14ac:dyDescent="0.3">
      <c r="A16" s="128"/>
      <c r="B16" s="156"/>
      <c r="C16" s="31"/>
      <c r="D16" s="31"/>
      <c r="E16" s="165"/>
      <c r="F16" s="1"/>
      <c r="G16" s="1"/>
      <c r="H16" s="1"/>
      <c r="I16" s="18"/>
      <c r="J16" s="2"/>
      <c r="K16" s="57"/>
      <c r="L16" s="1"/>
      <c r="M16" s="1"/>
      <c r="N16" s="1"/>
      <c r="O16" s="2"/>
      <c r="P16" s="2"/>
      <c r="Q16" s="1"/>
      <c r="R16" s="1"/>
      <c r="S16" s="2"/>
      <c r="T16" s="19"/>
      <c r="U16" s="19"/>
      <c r="V16" s="54"/>
      <c r="W16" s="55"/>
      <c r="X16" s="2"/>
      <c r="Y16" s="42"/>
      <c r="Z16" s="45"/>
      <c r="AA16" s="40"/>
      <c r="AB16" s="40"/>
      <c r="AC16" s="20"/>
      <c r="AD16" s="20"/>
      <c r="AE16" s="40"/>
      <c r="AF16" s="173"/>
      <c r="AG16" s="40"/>
      <c r="AH16" s="40"/>
      <c r="AI16" s="40"/>
      <c r="AJ16" s="40"/>
      <c r="AK16" s="40"/>
      <c r="AL16" s="40"/>
      <c r="AM16" s="40"/>
      <c r="AN16" s="40"/>
      <c r="AO16" s="124"/>
      <c r="AT16" s="47"/>
      <c r="AU16" s="47"/>
      <c r="AV16" s="90"/>
      <c r="AW16" s="48"/>
      <c r="AX16" s="1"/>
      <c r="AY16" s="1"/>
      <c r="AZ16" s="1"/>
      <c r="BA16" s="1"/>
      <c r="BB16" s="1"/>
      <c r="BC16" s="1"/>
      <c r="BD16" s="1"/>
      <c r="BE16" s="1"/>
      <c r="BF16" s="182"/>
      <c r="BI16" s="37"/>
      <c r="BJ16" s="36"/>
    </row>
    <row r="17" spans="1:62" s="121" customFormat="1" ht="40.200000000000003" thickBot="1" x14ac:dyDescent="0.3">
      <c r="A17" s="188" t="s">
        <v>3443</v>
      </c>
      <c r="B17" s="158" t="s">
        <v>125</v>
      </c>
      <c r="C17" s="114" t="s">
        <v>7</v>
      </c>
      <c r="D17" s="114" t="s">
        <v>8</v>
      </c>
      <c r="E17" s="169" t="s">
        <v>120</v>
      </c>
      <c r="F17" s="21" t="s">
        <v>9</v>
      </c>
      <c r="G17" s="21" t="s">
        <v>10</v>
      </c>
      <c r="H17" s="21" t="s">
        <v>11</v>
      </c>
      <c r="I17" s="114" t="s">
        <v>49</v>
      </c>
      <c r="J17" s="126" t="s">
        <v>106</v>
      </c>
      <c r="K17" s="163" t="s">
        <v>50</v>
      </c>
      <c r="L17" s="161" t="s">
        <v>61</v>
      </c>
      <c r="M17" s="161" t="s">
        <v>58</v>
      </c>
      <c r="N17" s="161" t="s">
        <v>68</v>
      </c>
      <c r="O17" s="22" t="s">
        <v>20</v>
      </c>
      <c r="P17" s="22" t="s">
        <v>57</v>
      </c>
      <c r="Q17" s="21" t="s">
        <v>28</v>
      </c>
      <c r="R17" s="21" t="s">
        <v>67</v>
      </c>
      <c r="S17" s="22" t="s">
        <v>12</v>
      </c>
      <c r="T17" s="22" t="s">
        <v>46</v>
      </c>
      <c r="U17" s="35" t="s">
        <v>114</v>
      </c>
      <c r="V17" s="131" t="s">
        <v>188</v>
      </c>
      <c r="W17" s="56" t="s">
        <v>189</v>
      </c>
      <c r="X17" s="22" t="s">
        <v>14</v>
      </c>
      <c r="Y17" s="43" t="s">
        <v>15</v>
      </c>
      <c r="Z17" s="46" t="s">
        <v>16</v>
      </c>
      <c r="AA17" s="22" t="s">
        <v>62</v>
      </c>
      <c r="AB17" s="22" t="s">
        <v>63</v>
      </c>
      <c r="AC17" s="22" t="s">
        <v>17</v>
      </c>
      <c r="AD17" s="22" t="s">
        <v>18</v>
      </c>
      <c r="AE17" s="115" t="s">
        <v>129</v>
      </c>
      <c r="AF17" s="174" t="s">
        <v>13</v>
      </c>
      <c r="AG17" s="22" t="s">
        <v>64</v>
      </c>
      <c r="AH17" s="22" t="s">
        <v>65</v>
      </c>
      <c r="AI17" s="22" t="s">
        <v>122</v>
      </c>
      <c r="AJ17" s="22" t="s">
        <v>121</v>
      </c>
      <c r="AK17" s="22" t="s">
        <v>66</v>
      </c>
      <c r="AL17" s="135" t="s">
        <v>48</v>
      </c>
      <c r="AM17" s="22" t="s">
        <v>115</v>
      </c>
      <c r="AN17" s="22" t="s">
        <v>130</v>
      </c>
      <c r="AO17" s="120" t="s">
        <v>60</v>
      </c>
      <c r="AP17" s="134" t="s">
        <v>113</v>
      </c>
      <c r="AQ17" s="22" t="s">
        <v>116</v>
      </c>
      <c r="AR17" s="161" t="s">
        <v>21</v>
      </c>
      <c r="AS17" s="161" t="s">
        <v>22</v>
      </c>
      <c r="AT17" s="161" t="s">
        <v>23</v>
      </c>
      <c r="AU17" s="162" t="s">
        <v>24</v>
      </c>
      <c r="AV17" s="115" t="s">
        <v>119</v>
      </c>
      <c r="AW17" s="136" t="s">
        <v>117</v>
      </c>
      <c r="AX17" s="164" t="s">
        <v>51</v>
      </c>
      <c r="AY17" s="116" t="s">
        <v>52</v>
      </c>
      <c r="AZ17" s="117" t="s">
        <v>118</v>
      </c>
      <c r="BA17" s="161" t="s">
        <v>53</v>
      </c>
      <c r="BB17" s="161" t="s">
        <v>49</v>
      </c>
      <c r="BC17" s="161" t="s">
        <v>54</v>
      </c>
      <c r="BD17" s="161" t="s">
        <v>55</v>
      </c>
      <c r="BE17" s="161" t="s">
        <v>56</v>
      </c>
      <c r="BF17" s="183" t="s">
        <v>124</v>
      </c>
      <c r="BI17" s="122"/>
      <c r="BJ17" s="123"/>
    </row>
    <row r="18" spans="1:62" s="25" customFormat="1" ht="120" customHeight="1" x14ac:dyDescent="0.25">
      <c r="A18" s="186" t="s">
        <v>3444</v>
      </c>
      <c r="B18" s="111"/>
      <c r="C18" s="125">
        <v>0</v>
      </c>
      <c r="D18" s="125">
        <v>0</v>
      </c>
      <c r="E18" s="112">
        <v>1839.6000000000001</v>
      </c>
      <c r="F18" s="113" t="s">
        <v>3191</v>
      </c>
      <c r="G18" s="72" t="s">
        <v>3192</v>
      </c>
      <c r="H18" s="72" t="s">
        <v>489</v>
      </c>
      <c r="I18" s="73"/>
      <c r="J18" s="74" t="s">
        <v>143</v>
      </c>
      <c r="K18" s="72"/>
      <c r="L18" s="72"/>
      <c r="M18" s="76" t="s">
        <v>144</v>
      </c>
      <c r="N18" s="72" t="s">
        <v>107</v>
      </c>
      <c r="O18" s="133" t="s">
        <v>237</v>
      </c>
      <c r="P18" s="133" t="s">
        <v>607</v>
      </c>
      <c r="Q18" s="75" t="s">
        <v>108</v>
      </c>
      <c r="R18" s="75" t="s">
        <v>187</v>
      </c>
      <c r="S18" s="75" t="s">
        <v>3193</v>
      </c>
      <c r="T18" s="76">
        <v>10</v>
      </c>
      <c r="U18" s="77">
        <v>10</v>
      </c>
      <c r="V18" s="78">
        <v>46013</v>
      </c>
      <c r="W18" s="78">
        <v>46013</v>
      </c>
      <c r="X18" s="79">
        <v>9785171651206</v>
      </c>
      <c r="Y18" s="80">
        <v>640</v>
      </c>
      <c r="Z18" s="81">
        <v>0.66200000000000003</v>
      </c>
      <c r="AA18" s="82" t="s">
        <v>132</v>
      </c>
      <c r="AB18" s="82" t="s">
        <v>251</v>
      </c>
      <c r="AC18" s="82" t="s">
        <v>133</v>
      </c>
      <c r="AD18" s="75" t="s">
        <v>109</v>
      </c>
      <c r="AE18" s="137" t="s">
        <v>139</v>
      </c>
      <c r="AF18" s="176">
        <v>2000</v>
      </c>
      <c r="AG18" s="82" t="s">
        <v>228</v>
      </c>
      <c r="AH18" s="82"/>
      <c r="AI18" s="72" t="s">
        <v>489</v>
      </c>
      <c r="AJ18" s="85"/>
      <c r="AK18" s="75" t="s">
        <v>3194</v>
      </c>
      <c r="AL18" s="84" t="s">
        <v>3195</v>
      </c>
      <c r="AM18" s="72" t="s">
        <v>229</v>
      </c>
      <c r="AN18" s="72" t="s">
        <v>154</v>
      </c>
      <c r="AO18" s="119">
        <f t="shared" ref="AO18:AO44" si="0">C18*U18+D18</f>
        <v>0</v>
      </c>
      <c r="AP18" s="187" t="s">
        <v>3196</v>
      </c>
      <c r="AQ18" s="84" t="s">
        <v>147</v>
      </c>
      <c r="AR18" s="81" t="s">
        <v>123</v>
      </c>
      <c r="AS18" s="24"/>
      <c r="AT18" s="49"/>
      <c r="AU18" s="49"/>
      <c r="AV18" s="83"/>
      <c r="AW18" s="132" t="s">
        <v>3197</v>
      </c>
      <c r="AX18" s="86" t="s">
        <v>3198</v>
      </c>
      <c r="AY18" s="130" t="s">
        <v>3199</v>
      </c>
      <c r="AZ18" s="132" t="s">
        <v>864</v>
      </c>
      <c r="BA18" s="23"/>
      <c r="BB18" s="23"/>
      <c r="BC18" s="23"/>
      <c r="BD18" s="23"/>
      <c r="BE18" s="23"/>
      <c r="BF18" s="185">
        <v>46021</v>
      </c>
      <c r="BG18" s="38"/>
      <c r="BH18" s="38"/>
      <c r="BI18" s="38">
        <f t="shared" ref="BI18:BI44" si="1">AO18*E18</f>
        <v>0</v>
      </c>
      <c r="BJ18" s="38">
        <f t="shared" ref="BJ18:BJ44" si="2">AO18*Z18</f>
        <v>0</v>
      </c>
    </row>
    <row r="19" spans="1:62" s="25" customFormat="1" ht="120" customHeight="1" x14ac:dyDescent="0.25">
      <c r="A19" s="186" t="s">
        <v>3444</v>
      </c>
      <c r="B19" s="111"/>
      <c r="C19" s="125">
        <v>0</v>
      </c>
      <c r="D19" s="125">
        <v>0</v>
      </c>
      <c r="E19" s="112">
        <v>674.1</v>
      </c>
      <c r="F19" s="113" t="s">
        <v>3200</v>
      </c>
      <c r="G19" s="72" t="s">
        <v>3201</v>
      </c>
      <c r="H19" s="72" t="s">
        <v>742</v>
      </c>
      <c r="I19" s="73"/>
      <c r="J19" s="74" t="s">
        <v>143</v>
      </c>
      <c r="K19" s="72"/>
      <c r="L19" s="72"/>
      <c r="M19" s="76" t="s">
        <v>151</v>
      </c>
      <c r="N19" s="72" t="s">
        <v>107</v>
      </c>
      <c r="O19" s="133" t="s">
        <v>255</v>
      </c>
      <c r="P19" s="133" t="s">
        <v>255</v>
      </c>
      <c r="Q19" s="75" t="s">
        <v>108</v>
      </c>
      <c r="R19" s="75" t="s">
        <v>187</v>
      </c>
      <c r="S19" s="75" t="s">
        <v>3202</v>
      </c>
      <c r="T19" s="76">
        <v>10</v>
      </c>
      <c r="U19" s="77">
        <v>10</v>
      </c>
      <c r="V19" s="78">
        <v>45999</v>
      </c>
      <c r="W19" s="78">
        <v>45999</v>
      </c>
      <c r="X19" s="79">
        <v>9785171792336</v>
      </c>
      <c r="Y19" s="80">
        <v>384</v>
      </c>
      <c r="Z19" s="81">
        <v>0.30599999999999999</v>
      </c>
      <c r="AA19" s="82" t="s">
        <v>145</v>
      </c>
      <c r="AB19" s="82" t="s">
        <v>175</v>
      </c>
      <c r="AC19" s="82" t="s">
        <v>146</v>
      </c>
      <c r="AD19" s="75" t="s">
        <v>109</v>
      </c>
      <c r="AE19" s="137" t="s">
        <v>139</v>
      </c>
      <c r="AF19" s="176">
        <v>3000</v>
      </c>
      <c r="AG19" s="82" t="s">
        <v>493</v>
      </c>
      <c r="AH19" s="82"/>
      <c r="AI19" s="72" t="s">
        <v>742</v>
      </c>
      <c r="AJ19" s="85"/>
      <c r="AK19" s="75"/>
      <c r="AL19" s="84" t="s">
        <v>3203</v>
      </c>
      <c r="AM19" s="72" t="s">
        <v>162</v>
      </c>
      <c r="AN19" s="72" t="s">
        <v>154</v>
      </c>
      <c r="AO19" s="119">
        <f t="shared" si="0"/>
        <v>0</v>
      </c>
      <c r="AP19" s="187" t="s">
        <v>3204</v>
      </c>
      <c r="AQ19" s="84" t="s">
        <v>110</v>
      </c>
      <c r="AR19" s="81" t="s">
        <v>123</v>
      </c>
      <c r="AS19" s="24"/>
      <c r="AT19" s="49"/>
      <c r="AU19" s="49"/>
      <c r="AV19" s="83"/>
      <c r="AW19" s="132" t="s">
        <v>3205</v>
      </c>
      <c r="AX19" s="86" t="s">
        <v>3206</v>
      </c>
      <c r="AY19" s="130" t="s">
        <v>3207</v>
      </c>
      <c r="AZ19" s="132" t="s">
        <v>864</v>
      </c>
      <c r="BA19" s="23"/>
      <c r="BB19" s="23"/>
      <c r="BC19" s="23"/>
      <c r="BD19" s="23"/>
      <c r="BE19" s="23"/>
      <c r="BF19" s="185">
        <v>46021</v>
      </c>
      <c r="BG19" s="38"/>
      <c r="BH19" s="38"/>
      <c r="BI19" s="38">
        <f t="shared" si="1"/>
        <v>0</v>
      </c>
      <c r="BJ19" s="38">
        <f t="shared" si="2"/>
        <v>0</v>
      </c>
    </row>
    <row r="20" spans="1:62" s="25" customFormat="1" ht="120" customHeight="1" x14ac:dyDescent="0.25">
      <c r="A20" s="186" t="s">
        <v>3444</v>
      </c>
      <c r="B20" s="111"/>
      <c r="C20" s="125">
        <v>0</v>
      </c>
      <c r="D20" s="125">
        <v>0</v>
      </c>
      <c r="E20" s="112">
        <v>1001.7</v>
      </c>
      <c r="F20" s="113" t="s">
        <v>3208</v>
      </c>
      <c r="G20" s="72" t="s">
        <v>521</v>
      </c>
      <c r="H20" s="72" t="s">
        <v>490</v>
      </c>
      <c r="I20" s="73"/>
      <c r="J20" s="74" t="s">
        <v>143</v>
      </c>
      <c r="K20" s="72"/>
      <c r="L20" s="72"/>
      <c r="M20" s="76" t="s">
        <v>151</v>
      </c>
      <c r="N20" s="72" t="s">
        <v>107</v>
      </c>
      <c r="O20" s="133" t="s">
        <v>193</v>
      </c>
      <c r="P20" s="133" t="s">
        <v>193</v>
      </c>
      <c r="Q20" s="75" t="s">
        <v>108</v>
      </c>
      <c r="R20" s="75" t="s">
        <v>187</v>
      </c>
      <c r="S20" s="75" t="s">
        <v>3209</v>
      </c>
      <c r="T20" s="76">
        <v>10</v>
      </c>
      <c r="U20" s="77">
        <v>8</v>
      </c>
      <c r="V20" s="78">
        <v>46010</v>
      </c>
      <c r="W20" s="78">
        <v>46010</v>
      </c>
      <c r="X20" s="79">
        <v>9785171803261</v>
      </c>
      <c r="Y20" s="80">
        <v>736</v>
      </c>
      <c r="Z20" s="81">
        <v>0.62</v>
      </c>
      <c r="AA20" s="82" t="s">
        <v>145</v>
      </c>
      <c r="AB20" s="82" t="s">
        <v>360</v>
      </c>
      <c r="AC20" s="82" t="s">
        <v>146</v>
      </c>
      <c r="AD20" s="75">
        <v>7</v>
      </c>
      <c r="AE20" s="137" t="s">
        <v>139</v>
      </c>
      <c r="AF20" s="176">
        <v>2000</v>
      </c>
      <c r="AG20" s="82" t="s">
        <v>554</v>
      </c>
      <c r="AH20" s="82"/>
      <c r="AI20" s="72" t="s">
        <v>491</v>
      </c>
      <c r="AJ20" s="85"/>
      <c r="AK20" s="75" t="s">
        <v>3210</v>
      </c>
      <c r="AL20" s="84" t="s">
        <v>3211</v>
      </c>
      <c r="AM20" s="72" t="s">
        <v>823</v>
      </c>
      <c r="AN20" s="72" t="s">
        <v>154</v>
      </c>
      <c r="AO20" s="119">
        <f t="shared" si="0"/>
        <v>0</v>
      </c>
      <c r="AP20" s="187" t="s">
        <v>3212</v>
      </c>
      <c r="AQ20" s="84" t="s">
        <v>110</v>
      </c>
      <c r="AR20" s="81" t="s">
        <v>123</v>
      </c>
      <c r="AS20" s="24"/>
      <c r="AT20" s="49"/>
      <c r="AU20" s="49"/>
      <c r="AV20" s="83"/>
      <c r="AW20" s="132" t="s">
        <v>3213</v>
      </c>
      <c r="AX20" s="86" t="s">
        <v>3214</v>
      </c>
      <c r="AY20" s="130" t="s">
        <v>3215</v>
      </c>
      <c r="AZ20" s="132" t="s">
        <v>864</v>
      </c>
      <c r="BA20" s="23"/>
      <c r="BB20" s="23"/>
      <c r="BC20" s="23"/>
      <c r="BD20" s="23"/>
      <c r="BE20" s="23"/>
      <c r="BF20" s="185">
        <v>46021</v>
      </c>
      <c r="BG20" s="38"/>
      <c r="BH20" s="38"/>
      <c r="BI20" s="38">
        <f t="shared" si="1"/>
        <v>0</v>
      </c>
      <c r="BJ20" s="38">
        <f t="shared" si="2"/>
        <v>0</v>
      </c>
    </row>
    <row r="21" spans="1:62" s="25" customFormat="1" ht="120" customHeight="1" x14ac:dyDescent="0.25">
      <c r="A21" s="186" t="s">
        <v>3444</v>
      </c>
      <c r="B21" s="111"/>
      <c r="C21" s="125">
        <v>0</v>
      </c>
      <c r="D21" s="125">
        <v>0</v>
      </c>
      <c r="E21" s="112">
        <v>604.80000000000007</v>
      </c>
      <c r="F21" s="113" t="s">
        <v>3216</v>
      </c>
      <c r="G21" s="72" t="s">
        <v>3217</v>
      </c>
      <c r="H21" s="72" t="s">
        <v>3218</v>
      </c>
      <c r="I21" s="73"/>
      <c r="J21" s="74" t="s">
        <v>143</v>
      </c>
      <c r="K21" s="72"/>
      <c r="L21" s="72"/>
      <c r="M21" s="76" t="s">
        <v>136</v>
      </c>
      <c r="N21" s="72" t="s">
        <v>107</v>
      </c>
      <c r="O21" s="133" t="s">
        <v>192</v>
      </c>
      <c r="P21" s="133" t="s">
        <v>192</v>
      </c>
      <c r="Q21" s="75" t="s">
        <v>108</v>
      </c>
      <c r="R21" s="75" t="s">
        <v>187</v>
      </c>
      <c r="S21" s="75" t="s">
        <v>3219</v>
      </c>
      <c r="T21" s="76">
        <v>10</v>
      </c>
      <c r="U21" s="77">
        <v>6</v>
      </c>
      <c r="V21" s="78">
        <v>46009</v>
      </c>
      <c r="W21" s="78">
        <v>46009</v>
      </c>
      <c r="X21" s="79">
        <v>9785171806521</v>
      </c>
      <c r="Y21" s="80">
        <v>272</v>
      </c>
      <c r="Z21" s="81">
        <v>0.34100000000000003</v>
      </c>
      <c r="AA21" s="82" t="s">
        <v>132</v>
      </c>
      <c r="AB21" s="82" t="s">
        <v>277</v>
      </c>
      <c r="AC21" s="82" t="s">
        <v>133</v>
      </c>
      <c r="AD21" s="75" t="s">
        <v>109</v>
      </c>
      <c r="AE21" s="137" t="s">
        <v>139</v>
      </c>
      <c r="AF21" s="176">
        <v>3000</v>
      </c>
      <c r="AG21" s="82" t="s">
        <v>608</v>
      </c>
      <c r="AH21" s="82"/>
      <c r="AI21" s="72" t="s">
        <v>3220</v>
      </c>
      <c r="AJ21" s="85" t="s">
        <v>148</v>
      </c>
      <c r="AK21" s="75"/>
      <c r="AL21" s="84" t="s">
        <v>3221</v>
      </c>
      <c r="AM21" s="72" t="s">
        <v>359</v>
      </c>
      <c r="AN21" s="72" t="s">
        <v>141</v>
      </c>
      <c r="AO21" s="119">
        <f t="shared" si="0"/>
        <v>0</v>
      </c>
      <c r="AP21" s="187" t="s">
        <v>3222</v>
      </c>
      <c r="AQ21" s="84" t="s">
        <v>147</v>
      </c>
      <c r="AR21" s="81" t="s">
        <v>123</v>
      </c>
      <c r="AS21" s="24"/>
      <c r="AT21" s="49"/>
      <c r="AU21" s="49"/>
      <c r="AV21" s="83"/>
      <c r="AW21" s="132" t="s">
        <v>3223</v>
      </c>
      <c r="AX21" s="86" t="s">
        <v>3224</v>
      </c>
      <c r="AY21" s="130" t="s">
        <v>3225</v>
      </c>
      <c r="AZ21" s="132" t="s">
        <v>864</v>
      </c>
      <c r="BA21" s="23"/>
      <c r="BB21" s="23"/>
      <c r="BC21" s="23"/>
      <c r="BD21" s="23"/>
      <c r="BE21" s="23"/>
      <c r="BF21" s="185">
        <v>46021</v>
      </c>
      <c r="BG21" s="38"/>
      <c r="BH21" s="38"/>
      <c r="BI21" s="38">
        <f t="shared" si="1"/>
        <v>0</v>
      </c>
      <c r="BJ21" s="38">
        <f t="shared" si="2"/>
        <v>0</v>
      </c>
    </row>
    <row r="22" spans="1:62" s="25" customFormat="1" ht="120" customHeight="1" x14ac:dyDescent="0.25">
      <c r="A22" s="186" t="s">
        <v>3444</v>
      </c>
      <c r="B22" s="111"/>
      <c r="C22" s="125">
        <v>0</v>
      </c>
      <c r="D22" s="125">
        <v>0</v>
      </c>
      <c r="E22" s="112">
        <v>806.40000000000009</v>
      </c>
      <c r="F22" s="113" t="s">
        <v>3226</v>
      </c>
      <c r="G22" s="72" t="s">
        <v>3227</v>
      </c>
      <c r="H22" s="72" t="s">
        <v>361</v>
      </c>
      <c r="I22" s="73"/>
      <c r="J22" s="74" t="s">
        <v>143</v>
      </c>
      <c r="K22" s="72"/>
      <c r="L22" s="72"/>
      <c r="M22" s="76" t="s">
        <v>144</v>
      </c>
      <c r="N22" s="72" t="s">
        <v>107</v>
      </c>
      <c r="O22" s="133" t="s">
        <v>362</v>
      </c>
      <c r="P22" s="133" t="s">
        <v>363</v>
      </c>
      <c r="Q22" s="75" t="s">
        <v>108</v>
      </c>
      <c r="R22" s="75" t="s">
        <v>187</v>
      </c>
      <c r="S22" s="75" t="s">
        <v>3228</v>
      </c>
      <c r="T22" s="76">
        <v>10</v>
      </c>
      <c r="U22" s="77">
        <v>16</v>
      </c>
      <c r="V22" s="78">
        <v>46010</v>
      </c>
      <c r="W22" s="78">
        <v>46010</v>
      </c>
      <c r="X22" s="79">
        <v>9785171821142</v>
      </c>
      <c r="Y22" s="80">
        <v>320</v>
      </c>
      <c r="Z22" s="81">
        <v>0.41399999999999998</v>
      </c>
      <c r="AA22" s="82" t="s">
        <v>132</v>
      </c>
      <c r="AB22" s="82" t="s">
        <v>400</v>
      </c>
      <c r="AC22" s="82" t="s">
        <v>133</v>
      </c>
      <c r="AD22" s="75" t="s">
        <v>109</v>
      </c>
      <c r="AE22" s="137" t="s">
        <v>139</v>
      </c>
      <c r="AF22" s="176">
        <v>2000</v>
      </c>
      <c r="AG22" s="82" t="s">
        <v>364</v>
      </c>
      <c r="AH22" s="82"/>
      <c r="AI22" s="72" t="s">
        <v>365</v>
      </c>
      <c r="AJ22" s="85"/>
      <c r="AK22" s="75"/>
      <c r="AL22" s="84" t="s">
        <v>3229</v>
      </c>
      <c r="AM22" s="72" t="s">
        <v>811</v>
      </c>
      <c r="AN22" s="72" t="s">
        <v>209</v>
      </c>
      <c r="AO22" s="119">
        <f t="shared" si="0"/>
        <v>0</v>
      </c>
      <c r="AP22" s="187" t="s">
        <v>3230</v>
      </c>
      <c r="AQ22" s="84" t="s">
        <v>110</v>
      </c>
      <c r="AR22" s="81" t="s">
        <v>123</v>
      </c>
      <c r="AS22" s="24"/>
      <c r="AT22" s="49"/>
      <c r="AU22" s="49"/>
      <c r="AV22" s="83"/>
      <c r="AW22" s="132" t="s">
        <v>3231</v>
      </c>
      <c r="AX22" s="86"/>
      <c r="AY22" s="130" t="s">
        <v>3232</v>
      </c>
      <c r="AZ22" s="132" t="s">
        <v>864</v>
      </c>
      <c r="BA22" s="23"/>
      <c r="BB22" s="23"/>
      <c r="BC22" s="23"/>
      <c r="BD22" s="23"/>
      <c r="BE22" s="23"/>
      <c r="BF22" s="185">
        <v>46021</v>
      </c>
      <c r="BG22" s="38"/>
      <c r="BH22" s="38"/>
      <c r="BI22" s="38">
        <f t="shared" si="1"/>
        <v>0</v>
      </c>
      <c r="BJ22" s="38">
        <f t="shared" si="2"/>
        <v>0</v>
      </c>
    </row>
    <row r="23" spans="1:62" s="25" customFormat="1" ht="120" customHeight="1" x14ac:dyDescent="0.25">
      <c r="A23" s="186" t="s">
        <v>3444</v>
      </c>
      <c r="B23" s="111"/>
      <c r="C23" s="125">
        <v>0</v>
      </c>
      <c r="D23" s="125">
        <v>0</v>
      </c>
      <c r="E23" s="112">
        <v>428.40000000000003</v>
      </c>
      <c r="F23" s="113" t="s">
        <v>3233</v>
      </c>
      <c r="G23" s="72" t="s">
        <v>878</v>
      </c>
      <c r="H23" s="72" t="s">
        <v>346</v>
      </c>
      <c r="I23" s="73"/>
      <c r="J23" s="74" t="s">
        <v>143</v>
      </c>
      <c r="K23" s="72"/>
      <c r="L23" s="72"/>
      <c r="M23" s="76" t="s">
        <v>151</v>
      </c>
      <c r="N23" s="72" t="s">
        <v>107</v>
      </c>
      <c r="O23" s="133" t="s">
        <v>193</v>
      </c>
      <c r="P23" s="133" t="s">
        <v>193</v>
      </c>
      <c r="Q23" s="75" t="s">
        <v>108</v>
      </c>
      <c r="R23" s="75" t="s">
        <v>187</v>
      </c>
      <c r="S23" s="75" t="s">
        <v>3234</v>
      </c>
      <c r="T23" s="76">
        <v>10</v>
      </c>
      <c r="U23" s="77">
        <v>4</v>
      </c>
      <c r="V23" s="78">
        <v>46010</v>
      </c>
      <c r="W23" s="78">
        <v>46010</v>
      </c>
      <c r="X23" s="79">
        <v>9785171798734</v>
      </c>
      <c r="Y23" s="80">
        <v>384</v>
      </c>
      <c r="Z23" s="81">
        <v>0.38100000000000001</v>
      </c>
      <c r="AA23" s="82" t="s">
        <v>145</v>
      </c>
      <c r="AB23" s="82" t="s">
        <v>164</v>
      </c>
      <c r="AC23" s="82" t="s">
        <v>146</v>
      </c>
      <c r="AD23" s="75" t="s">
        <v>109</v>
      </c>
      <c r="AE23" s="137" t="s">
        <v>139</v>
      </c>
      <c r="AF23" s="176">
        <v>3000</v>
      </c>
      <c r="AG23" s="82" t="s">
        <v>202</v>
      </c>
      <c r="AH23" s="82"/>
      <c r="AI23" s="72" t="s">
        <v>347</v>
      </c>
      <c r="AJ23" s="85"/>
      <c r="AK23" s="75" t="s">
        <v>3235</v>
      </c>
      <c r="AL23" s="84" t="s">
        <v>3236</v>
      </c>
      <c r="AM23" s="72" t="s">
        <v>822</v>
      </c>
      <c r="AN23" s="72" t="s">
        <v>154</v>
      </c>
      <c r="AO23" s="119">
        <f t="shared" si="0"/>
        <v>0</v>
      </c>
      <c r="AP23" s="187" t="s">
        <v>3237</v>
      </c>
      <c r="AQ23" s="84" t="s">
        <v>157</v>
      </c>
      <c r="AR23" s="81" t="s">
        <v>123</v>
      </c>
      <c r="AS23" s="24"/>
      <c r="AT23" s="49"/>
      <c r="AU23" s="49"/>
      <c r="AV23" s="83"/>
      <c r="AW23" s="132" t="s">
        <v>3238</v>
      </c>
      <c r="AX23" s="86"/>
      <c r="AY23" s="130" t="s">
        <v>3239</v>
      </c>
      <c r="AZ23" s="132" t="s">
        <v>864</v>
      </c>
      <c r="BA23" s="23"/>
      <c r="BB23" s="23"/>
      <c r="BC23" s="23"/>
      <c r="BD23" s="23"/>
      <c r="BE23" s="23"/>
      <c r="BF23" s="185">
        <v>46021</v>
      </c>
      <c r="BG23" s="38"/>
      <c r="BH23" s="38"/>
      <c r="BI23" s="38">
        <f t="shared" si="1"/>
        <v>0</v>
      </c>
      <c r="BJ23" s="38">
        <f t="shared" si="2"/>
        <v>0</v>
      </c>
    </row>
    <row r="24" spans="1:62" s="25" customFormat="1" ht="120" customHeight="1" x14ac:dyDescent="0.25">
      <c r="A24" s="186" t="s">
        <v>3444</v>
      </c>
      <c r="B24" s="111"/>
      <c r="C24" s="125">
        <v>0</v>
      </c>
      <c r="D24" s="125">
        <v>0</v>
      </c>
      <c r="E24" s="112">
        <v>604.80000000000007</v>
      </c>
      <c r="F24" s="113" t="s">
        <v>3240</v>
      </c>
      <c r="G24" s="72" t="s">
        <v>3241</v>
      </c>
      <c r="H24" s="72" t="s">
        <v>471</v>
      </c>
      <c r="I24" s="73"/>
      <c r="J24" s="74" t="s">
        <v>143</v>
      </c>
      <c r="K24" s="72"/>
      <c r="L24" s="72"/>
      <c r="M24" s="76" t="s">
        <v>151</v>
      </c>
      <c r="N24" s="72" t="s">
        <v>107</v>
      </c>
      <c r="O24" s="133" t="s">
        <v>354</v>
      </c>
      <c r="P24" s="133" t="s">
        <v>355</v>
      </c>
      <c r="Q24" s="75" t="s">
        <v>108</v>
      </c>
      <c r="R24" s="75" t="s">
        <v>187</v>
      </c>
      <c r="S24" s="75" t="s">
        <v>3242</v>
      </c>
      <c r="T24" s="76">
        <v>22</v>
      </c>
      <c r="U24" s="77">
        <v>10</v>
      </c>
      <c r="V24" s="78">
        <v>46008</v>
      </c>
      <c r="W24" s="78">
        <v>46008</v>
      </c>
      <c r="X24" s="79">
        <v>9785171792664</v>
      </c>
      <c r="Y24" s="80">
        <v>320</v>
      </c>
      <c r="Z24" s="81">
        <v>0.34599999999999997</v>
      </c>
      <c r="AA24" s="82" t="s">
        <v>145</v>
      </c>
      <c r="AB24" s="82" t="s">
        <v>164</v>
      </c>
      <c r="AC24" s="82" t="s">
        <v>146</v>
      </c>
      <c r="AD24" s="75" t="s">
        <v>109</v>
      </c>
      <c r="AE24" s="137" t="s">
        <v>139</v>
      </c>
      <c r="AF24" s="176">
        <v>4000</v>
      </c>
      <c r="AG24" s="82" t="s">
        <v>208</v>
      </c>
      <c r="AH24" s="82"/>
      <c r="AI24" s="72" t="s">
        <v>472</v>
      </c>
      <c r="AJ24" s="85"/>
      <c r="AK24" s="75"/>
      <c r="AL24" s="84" t="s">
        <v>3243</v>
      </c>
      <c r="AM24" s="72" t="s">
        <v>201</v>
      </c>
      <c r="AN24" s="72" t="s">
        <v>154</v>
      </c>
      <c r="AO24" s="119">
        <f t="shared" si="0"/>
        <v>0</v>
      </c>
      <c r="AP24" s="187" t="s">
        <v>3244</v>
      </c>
      <c r="AQ24" s="84" t="s">
        <v>155</v>
      </c>
      <c r="AR24" s="81" t="s">
        <v>123</v>
      </c>
      <c r="AS24" s="24"/>
      <c r="AT24" s="49"/>
      <c r="AU24" s="49"/>
      <c r="AV24" s="83"/>
      <c r="AW24" s="132" t="s">
        <v>3245</v>
      </c>
      <c r="AX24" s="86"/>
      <c r="AY24" s="130" t="s">
        <v>3246</v>
      </c>
      <c r="AZ24" s="132" t="s">
        <v>864</v>
      </c>
      <c r="BA24" s="23"/>
      <c r="BB24" s="23"/>
      <c r="BC24" s="23"/>
      <c r="BD24" s="23"/>
      <c r="BE24" s="23"/>
      <c r="BF24" s="185">
        <v>46021</v>
      </c>
      <c r="BG24" s="38"/>
      <c r="BH24" s="38"/>
      <c r="BI24" s="38">
        <f t="shared" si="1"/>
        <v>0</v>
      </c>
      <c r="BJ24" s="38">
        <f t="shared" si="2"/>
        <v>0</v>
      </c>
    </row>
    <row r="25" spans="1:62" s="25" customFormat="1" ht="120" customHeight="1" x14ac:dyDescent="0.25">
      <c r="A25" s="186" t="s">
        <v>3444</v>
      </c>
      <c r="B25" s="111"/>
      <c r="C25" s="125">
        <v>0</v>
      </c>
      <c r="D25" s="125">
        <v>0</v>
      </c>
      <c r="E25" s="112">
        <v>1159.2</v>
      </c>
      <c r="F25" s="113" t="s">
        <v>3247</v>
      </c>
      <c r="G25" s="72" t="s">
        <v>3248</v>
      </c>
      <c r="H25" s="72" t="s">
        <v>952</v>
      </c>
      <c r="I25" s="73"/>
      <c r="J25" s="74" t="s">
        <v>143</v>
      </c>
      <c r="K25" s="72"/>
      <c r="L25" s="72"/>
      <c r="M25" s="76" t="s">
        <v>131</v>
      </c>
      <c r="N25" s="72" t="s">
        <v>107</v>
      </c>
      <c r="O25" s="133" t="s">
        <v>230</v>
      </c>
      <c r="P25" s="133" t="s">
        <v>402</v>
      </c>
      <c r="Q25" s="75" t="s">
        <v>108</v>
      </c>
      <c r="R25" s="75" t="s">
        <v>187</v>
      </c>
      <c r="S25" s="75" t="s">
        <v>3249</v>
      </c>
      <c r="T25" s="76">
        <v>10</v>
      </c>
      <c r="U25" s="77">
        <v>10</v>
      </c>
      <c r="V25" s="78">
        <v>46006</v>
      </c>
      <c r="W25" s="78">
        <v>46006</v>
      </c>
      <c r="X25" s="79">
        <v>9785171793234</v>
      </c>
      <c r="Y25" s="80">
        <v>224</v>
      </c>
      <c r="Z25" s="81">
        <v>0.438</v>
      </c>
      <c r="AA25" s="82" t="s">
        <v>178</v>
      </c>
      <c r="AB25" s="82" t="s">
        <v>183</v>
      </c>
      <c r="AC25" s="82" t="s">
        <v>179</v>
      </c>
      <c r="AD25" s="75" t="s">
        <v>109</v>
      </c>
      <c r="AE25" s="137" t="s">
        <v>139</v>
      </c>
      <c r="AF25" s="176">
        <v>3000</v>
      </c>
      <c r="AG25" s="82" t="s">
        <v>2441</v>
      </c>
      <c r="AH25" s="82"/>
      <c r="AI25" s="72" t="s">
        <v>952</v>
      </c>
      <c r="AJ25" s="85"/>
      <c r="AK25" s="75" t="s">
        <v>3250</v>
      </c>
      <c r="AL25" s="84" t="s">
        <v>3251</v>
      </c>
      <c r="AM25" s="72" t="s">
        <v>829</v>
      </c>
      <c r="AN25" s="72" t="s">
        <v>209</v>
      </c>
      <c r="AO25" s="119">
        <f t="shared" si="0"/>
        <v>0</v>
      </c>
      <c r="AP25" s="187" t="s">
        <v>3252</v>
      </c>
      <c r="AQ25" s="84" t="s">
        <v>157</v>
      </c>
      <c r="AR25" s="81" t="s">
        <v>123</v>
      </c>
      <c r="AS25" s="24"/>
      <c r="AT25" s="49"/>
      <c r="AU25" s="49"/>
      <c r="AV25" s="83"/>
      <c r="AW25" s="132" t="s">
        <v>3253</v>
      </c>
      <c r="AX25" s="86"/>
      <c r="AY25" s="130" t="s">
        <v>3254</v>
      </c>
      <c r="AZ25" s="132" t="s">
        <v>864</v>
      </c>
      <c r="BA25" s="23"/>
      <c r="BB25" s="23"/>
      <c r="BC25" s="23"/>
      <c r="BD25" s="23"/>
      <c r="BE25" s="23"/>
      <c r="BF25" s="185">
        <v>46021</v>
      </c>
      <c r="BG25" s="38"/>
      <c r="BH25" s="38"/>
      <c r="BI25" s="38">
        <f t="shared" si="1"/>
        <v>0</v>
      </c>
      <c r="BJ25" s="38">
        <f t="shared" si="2"/>
        <v>0</v>
      </c>
    </row>
    <row r="26" spans="1:62" s="25" customFormat="1" ht="120" customHeight="1" x14ac:dyDescent="0.25">
      <c r="A26" s="186" t="s">
        <v>3444</v>
      </c>
      <c r="B26" s="111"/>
      <c r="C26" s="125">
        <v>0</v>
      </c>
      <c r="D26" s="125">
        <v>0</v>
      </c>
      <c r="E26" s="112">
        <v>806.40000000000009</v>
      </c>
      <c r="F26" s="113" t="s">
        <v>3255</v>
      </c>
      <c r="G26" s="72" t="s">
        <v>495</v>
      </c>
      <c r="H26" s="72" t="s">
        <v>3256</v>
      </c>
      <c r="I26" s="73"/>
      <c r="J26" s="74" t="s">
        <v>135</v>
      </c>
      <c r="K26" s="72"/>
      <c r="L26" s="72"/>
      <c r="M26" s="76" t="s">
        <v>136</v>
      </c>
      <c r="N26" s="72" t="s">
        <v>107</v>
      </c>
      <c r="O26" s="133" t="s">
        <v>169</v>
      </c>
      <c r="P26" s="133" t="s">
        <v>417</v>
      </c>
      <c r="Q26" s="75" t="s">
        <v>108</v>
      </c>
      <c r="R26" s="75" t="s">
        <v>187</v>
      </c>
      <c r="S26" s="75" t="s">
        <v>3257</v>
      </c>
      <c r="T26" s="76">
        <v>10</v>
      </c>
      <c r="U26" s="77">
        <v>10</v>
      </c>
      <c r="V26" s="78">
        <v>46016</v>
      </c>
      <c r="W26" s="78">
        <v>46016</v>
      </c>
      <c r="X26" s="79">
        <v>9785171380069</v>
      </c>
      <c r="Y26" s="80">
        <v>112</v>
      </c>
      <c r="Z26" s="81">
        <v>0.57199999999999995</v>
      </c>
      <c r="AA26" s="82" t="s">
        <v>212</v>
      </c>
      <c r="AB26" s="82" t="s">
        <v>227</v>
      </c>
      <c r="AC26" s="82" t="s">
        <v>156</v>
      </c>
      <c r="AD26" s="75" t="s">
        <v>109</v>
      </c>
      <c r="AE26" s="137" t="s">
        <v>139</v>
      </c>
      <c r="AF26" s="176">
        <v>3000</v>
      </c>
      <c r="AG26" s="82" t="s">
        <v>693</v>
      </c>
      <c r="AH26" s="82"/>
      <c r="AI26" s="72" t="s">
        <v>3258</v>
      </c>
      <c r="AJ26" s="85" t="s">
        <v>140</v>
      </c>
      <c r="AK26" s="75"/>
      <c r="AL26" s="84" t="s">
        <v>3259</v>
      </c>
      <c r="AM26" s="72" t="s">
        <v>149</v>
      </c>
      <c r="AN26" s="72" t="s">
        <v>141</v>
      </c>
      <c r="AO26" s="119">
        <f t="shared" si="0"/>
        <v>0</v>
      </c>
      <c r="AP26" s="187" t="s">
        <v>3260</v>
      </c>
      <c r="AQ26" s="84" t="s">
        <v>147</v>
      </c>
      <c r="AR26" s="81" t="s">
        <v>123</v>
      </c>
      <c r="AS26" s="24"/>
      <c r="AT26" s="49"/>
      <c r="AU26" s="49"/>
      <c r="AV26" s="83"/>
      <c r="AW26" s="132" t="s">
        <v>3261</v>
      </c>
      <c r="AX26" s="86" t="s">
        <v>3262</v>
      </c>
      <c r="AY26" s="130" t="s">
        <v>3263</v>
      </c>
      <c r="AZ26" s="132" t="s">
        <v>864</v>
      </c>
      <c r="BA26" s="23"/>
      <c r="BB26" s="23"/>
      <c r="BC26" s="23"/>
      <c r="BD26" s="23"/>
      <c r="BE26" s="23"/>
      <c r="BF26" s="185">
        <v>46021</v>
      </c>
      <c r="BG26" s="38"/>
      <c r="BH26" s="38"/>
      <c r="BI26" s="38">
        <f t="shared" si="1"/>
        <v>0</v>
      </c>
      <c r="BJ26" s="38">
        <f t="shared" si="2"/>
        <v>0</v>
      </c>
    </row>
    <row r="27" spans="1:62" s="25" customFormat="1" ht="120" customHeight="1" x14ac:dyDescent="0.25">
      <c r="A27" s="186" t="s">
        <v>3444</v>
      </c>
      <c r="B27" s="111"/>
      <c r="C27" s="125">
        <v>0</v>
      </c>
      <c r="D27" s="125">
        <v>0</v>
      </c>
      <c r="E27" s="112">
        <v>317.10000000000002</v>
      </c>
      <c r="F27" s="113" t="s">
        <v>722</v>
      </c>
      <c r="G27" s="72" t="s">
        <v>682</v>
      </c>
      <c r="H27" s="72" t="s">
        <v>3264</v>
      </c>
      <c r="I27" s="73"/>
      <c r="J27" s="74" t="s">
        <v>135</v>
      </c>
      <c r="K27" s="72"/>
      <c r="L27" s="72"/>
      <c r="M27" s="76" t="s">
        <v>136</v>
      </c>
      <c r="N27" s="72" t="s">
        <v>107</v>
      </c>
      <c r="O27" s="133" t="s">
        <v>169</v>
      </c>
      <c r="P27" s="133" t="s">
        <v>170</v>
      </c>
      <c r="Q27" s="75" t="s">
        <v>108</v>
      </c>
      <c r="R27" s="75" t="s">
        <v>187</v>
      </c>
      <c r="S27" s="75" t="s">
        <v>3265</v>
      </c>
      <c r="T27" s="76">
        <v>10</v>
      </c>
      <c r="U27" s="77">
        <v>8</v>
      </c>
      <c r="V27" s="78">
        <v>46011</v>
      </c>
      <c r="W27" s="78">
        <v>46011</v>
      </c>
      <c r="X27" s="79">
        <v>9785171828059</v>
      </c>
      <c r="Y27" s="80">
        <v>192</v>
      </c>
      <c r="Z27" s="81">
        <v>0.25</v>
      </c>
      <c r="AA27" s="82" t="s">
        <v>145</v>
      </c>
      <c r="AB27" s="82" t="s">
        <v>134</v>
      </c>
      <c r="AC27" s="82" t="s">
        <v>146</v>
      </c>
      <c r="AD27" s="75" t="s">
        <v>109</v>
      </c>
      <c r="AE27" s="137" t="s">
        <v>139</v>
      </c>
      <c r="AF27" s="176">
        <v>4000</v>
      </c>
      <c r="AG27" s="82" t="s">
        <v>1010</v>
      </c>
      <c r="AH27" s="82"/>
      <c r="AI27" s="72" t="s">
        <v>3266</v>
      </c>
      <c r="AJ27" s="85" t="s">
        <v>148</v>
      </c>
      <c r="AK27" s="75"/>
      <c r="AL27" s="84" t="s">
        <v>3267</v>
      </c>
      <c r="AM27" s="72" t="s">
        <v>256</v>
      </c>
      <c r="AN27" s="72" t="s">
        <v>141</v>
      </c>
      <c r="AO27" s="119">
        <f t="shared" si="0"/>
        <v>0</v>
      </c>
      <c r="AP27" s="187" t="s">
        <v>3268</v>
      </c>
      <c r="AQ27" s="84" t="s">
        <v>147</v>
      </c>
      <c r="AR27" s="81" t="s">
        <v>123</v>
      </c>
      <c r="AS27" s="24"/>
      <c r="AT27" s="49"/>
      <c r="AU27" s="49"/>
      <c r="AV27" s="83"/>
      <c r="AW27" s="132" t="s">
        <v>3269</v>
      </c>
      <c r="AX27" s="86"/>
      <c r="AY27" s="130" t="s">
        <v>3270</v>
      </c>
      <c r="AZ27" s="132" t="s">
        <v>864</v>
      </c>
      <c r="BA27" s="23"/>
      <c r="BB27" s="23"/>
      <c r="BC27" s="23"/>
      <c r="BD27" s="23"/>
      <c r="BE27" s="23"/>
      <c r="BF27" s="185">
        <v>46021</v>
      </c>
      <c r="BG27" s="38"/>
      <c r="BH27" s="38"/>
      <c r="BI27" s="38">
        <f t="shared" si="1"/>
        <v>0</v>
      </c>
      <c r="BJ27" s="38">
        <f t="shared" si="2"/>
        <v>0</v>
      </c>
    </row>
    <row r="28" spans="1:62" s="25" customFormat="1" ht="120" customHeight="1" x14ac:dyDescent="0.25">
      <c r="A28" s="186" t="s">
        <v>3444</v>
      </c>
      <c r="B28" s="111"/>
      <c r="C28" s="125">
        <v>0</v>
      </c>
      <c r="D28" s="125">
        <v>0</v>
      </c>
      <c r="E28" s="112">
        <v>1266.3</v>
      </c>
      <c r="F28" s="113" t="s">
        <v>3271</v>
      </c>
      <c r="G28" s="72" t="s">
        <v>736</v>
      </c>
      <c r="H28" s="72" t="s">
        <v>637</v>
      </c>
      <c r="I28" s="73"/>
      <c r="J28" s="74" t="s">
        <v>143</v>
      </c>
      <c r="K28" s="72"/>
      <c r="L28" s="72"/>
      <c r="M28" s="76" t="s">
        <v>151</v>
      </c>
      <c r="N28" s="72" t="s">
        <v>107</v>
      </c>
      <c r="O28" s="133" t="s">
        <v>159</v>
      </c>
      <c r="P28" s="133" t="s">
        <v>159</v>
      </c>
      <c r="Q28" s="75" t="s">
        <v>108</v>
      </c>
      <c r="R28" s="75" t="s">
        <v>187</v>
      </c>
      <c r="S28" s="75" t="s">
        <v>3272</v>
      </c>
      <c r="T28" s="76">
        <v>10</v>
      </c>
      <c r="U28" s="77">
        <v>8</v>
      </c>
      <c r="V28" s="78">
        <v>46006</v>
      </c>
      <c r="W28" s="78">
        <v>46006</v>
      </c>
      <c r="X28" s="79">
        <v>9785171822774</v>
      </c>
      <c r="Y28" s="80">
        <v>720</v>
      </c>
      <c r="Z28" s="81">
        <v>0.70299999999999996</v>
      </c>
      <c r="AA28" s="82" t="s">
        <v>132</v>
      </c>
      <c r="AB28" s="82" t="s">
        <v>360</v>
      </c>
      <c r="AC28" s="82" t="s">
        <v>133</v>
      </c>
      <c r="AD28" s="75" t="s">
        <v>109</v>
      </c>
      <c r="AE28" s="137" t="s">
        <v>139</v>
      </c>
      <c r="AF28" s="176">
        <v>2000</v>
      </c>
      <c r="AG28" s="82" t="s">
        <v>208</v>
      </c>
      <c r="AH28" s="82"/>
      <c r="AI28" s="72" t="s">
        <v>638</v>
      </c>
      <c r="AJ28" s="85"/>
      <c r="AK28" s="75"/>
      <c r="AL28" s="84" t="s">
        <v>3273</v>
      </c>
      <c r="AM28" s="72" t="s">
        <v>201</v>
      </c>
      <c r="AN28" s="72" t="s">
        <v>154</v>
      </c>
      <c r="AO28" s="119">
        <f t="shared" si="0"/>
        <v>0</v>
      </c>
      <c r="AP28" s="187" t="s">
        <v>3274</v>
      </c>
      <c r="AQ28" s="84" t="s">
        <v>110</v>
      </c>
      <c r="AR28" s="81" t="s">
        <v>123</v>
      </c>
      <c r="AS28" s="24"/>
      <c r="AT28" s="49"/>
      <c r="AU28" s="49"/>
      <c r="AV28" s="83"/>
      <c r="AW28" s="132" t="s">
        <v>3275</v>
      </c>
      <c r="AX28" s="86" t="s">
        <v>3276</v>
      </c>
      <c r="AY28" s="130" t="s">
        <v>3277</v>
      </c>
      <c r="AZ28" s="132" t="s">
        <v>864</v>
      </c>
      <c r="BA28" s="23"/>
      <c r="BB28" s="23"/>
      <c r="BC28" s="23"/>
      <c r="BD28" s="23"/>
      <c r="BE28" s="23"/>
      <c r="BF28" s="185">
        <v>46021</v>
      </c>
      <c r="BG28" s="38"/>
      <c r="BH28" s="38"/>
      <c r="BI28" s="38">
        <f t="shared" si="1"/>
        <v>0</v>
      </c>
      <c r="BJ28" s="38">
        <f t="shared" si="2"/>
        <v>0</v>
      </c>
    </row>
    <row r="29" spans="1:62" s="25" customFormat="1" ht="120" customHeight="1" x14ac:dyDescent="0.25">
      <c r="A29" s="186" t="s">
        <v>3444</v>
      </c>
      <c r="B29" s="111"/>
      <c r="C29" s="125">
        <v>0</v>
      </c>
      <c r="D29" s="125">
        <v>0</v>
      </c>
      <c r="E29" s="112">
        <v>1266.3</v>
      </c>
      <c r="F29" s="113" t="s">
        <v>3278</v>
      </c>
      <c r="G29" s="72" t="s">
        <v>872</v>
      </c>
      <c r="H29" s="72" t="s">
        <v>1105</v>
      </c>
      <c r="I29" s="73"/>
      <c r="J29" s="74" t="s">
        <v>143</v>
      </c>
      <c r="K29" s="72"/>
      <c r="L29" s="72"/>
      <c r="M29" s="76" t="s">
        <v>151</v>
      </c>
      <c r="N29" s="72" t="s">
        <v>107</v>
      </c>
      <c r="O29" s="133" t="s">
        <v>159</v>
      </c>
      <c r="P29" s="133" t="s">
        <v>159</v>
      </c>
      <c r="Q29" s="75" t="s">
        <v>108</v>
      </c>
      <c r="R29" s="75" t="s">
        <v>187</v>
      </c>
      <c r="S29" s="75" t="s">
        <v>3279</v>
      </c>
      <c r="T29" s="76">
        <v>10</v>
      </c>
      <c r="U29" s="77">
        <v>8</v>
      </c>
      <c r="V29" s="78">
        <v>46006</v>
      </c>
      <c r="W29" s="78">
        <v>46006</v>
      </c>
      <c r="X29" s="79">
        <v>9785171792848</v>
      </c>
      <c r="Y29" s="80">
        <v>720</v>
      </c>
      <c r="Z29" s="81">
        <v>0.71299999999999997</v>
      </c>
      <c r="AA29" s="82" t="s">
        <v>132</v>
      </c>
      <c r="AB29" s="82" t="s">
        <v>360</v>
      </c>
      <c r="AC29" s="82" t="s">
        <v>133</v>
      </c>
      <c r="AD29" s="75" t="s">
        <v>109</v>
      </c>
      <c r="AE29" s="137" t="s">
        <v>139</v>
      </c>
      <c r="AF29" s="176">
        <v>2000</v>
      </c>
      <c r="AG29" s="82" t="s">
        <v>208</v>
      </c>
      <c r="AH29" s="82"/>
      <c r="AI29" s="72" t="s">
        <v>1106</v>
      </c>
      <c r="AJ29" s="85"/>
      <c r="AK29" s="75"/>
      <c r="AL29" s="84" t="s">
        <v>3280</v>
      </c>
      <c r="AM29" s="72" t="s">
        <v>201</v>
      </c>
      <c r="AN29" s="72" t="s">
        <v>154</v>
      </c>
      <c r="AO29" s="119">
        <f t="shared" si="0"/>
        <v>0</v>
      </c>
      <c r="AP29" s="187" t="s">
        <v>3281</v>
      </c>
      <c r="AQ29" s="84" t="s">
        <v>110</v>
      </c>
      <c r="AR29" s="81" t="s">
        <v>123</v>
      </c>
      <c r="AS29" s="24"/>
      <c r="AT29" s="49"/>
      <c r="AU29" s="49"/>
      <c r="AV29" s="83"/>
      <c r="AW29" s="132" t="s">
        <v>3282</v>
      </c>
      <c r="AX29" s="86" t="s">
        <v>3283</v>
      </c>
      <c r="AY29" s="130" t="s">
        <v>3284</v>
      </c>
      <c r="AZ29" s="132" t="s">
        <v>864</v>
      </c>
      <c r="BA29" s="23"/>
      <c r="BB29" s="23"/>
      <c r="BC29" s="23"/>
      <c r="BD29" s="23"/>
      <c r="BE29" s="23"/>
      <c r="BF29" s="185">
        <v>46021</v>
      </c>
      <c r="BG29" s="38"/>
      <c r="BH29" s="38"/>
      <c r="BI29" s="38">
        <f t="shared" si="1"/>
        <v>0</v>
      </c>
      <c r="BJ29" s="38">
        <f t="shared" si="2"/>
        <v>0</v>
      </c>
    </row>
    <row r="30" spans="1:62" s="25" customFormat="1" ht="120" customHeight="1" x14ac:dyDescent="0.25">
      <c r="A30" s="186" t="s">
        <v>3444</v>
      </c>
      <c r="B30" s="111"/>
      <c r="C30" s="125">
        <v>0</v>
      </c>
      <c r="D30" s="125">
        <v>0</v>
      </c>
      <c r="E30" s="112">
        <v>280.35000000000002</v>
      </c>
      <c r="F30" s="113" t="s">
        <v>914</v>
      </c>
      <c r="G30" s="72" t="s">
        <v>836</v>
      </c>
      <c r="H30" s="72" t="s">
        <v>3285</v>
      </c>
      <c r="I30" s="73"/>
      <c r="J30" s="74" t="s">
        <v>143</v>
      </c>
      <c r="K30" s="72"/>
      <c r="L30" s="72"/>
      <c r="M30" s="76" t="s">
        <v>151</v>
      </c>
      <c r="N30" s="72" t="s">
        <v>107</v>
      </c>
      <c r="O30" s="133" t="s">
        <v>287</v>
      </c>
      <c r="P30" s="133" t="s">
        <v>287</v>
      </c>
      <c r="Q30" s="75" t="s">
        <v>108</v>
      </c>
      <c r="R30" s="75" t="s">
        <v>187</v>
      </c>
      <c r="S30" s="75" t="s">
        <v>3286</v>
      </c>
      <c r="T30" s="76">
        <v>10</v>
      </c>
      <c r="U30" s="77">
        <v>8</v>
      </c>
      <c r="V30" s="78">
        <v>46016</v>
      </c>
      <c r="W30" s="78">
        <v>46016</v>
      </c>
      <c r="X30" s="79">
        <v>9785171797584</v>
      </c>
      <c r="Y30" s="80">
        <v>608</v>
      </c>
      <c r="Z30" s="81">
        <v>0.26300000000000001</v>
      </c>
      <c r="AA30" s="82" t="s">
        <v>351</v>
      </c>
      <c r="AB30" s="82" t="s">
        <v>175</v>
      </c>
      <c r="AC30" s="82" t="s">
        <v>352</v>
      </c>
      <c r="AD30" s="75">
        <v>3</v>
      </c>
      <c r="AE30" s="137" t="s">
        <v>139</v>
      </c>
      <c r="AF30" s="176">
        <v>3000</v>
      </c>
      <c r="AG30" s="82" t="s">
        <v>493</v>
      </c>
      <c r="AH30" s="82"/>
      <c r="AI30" s="72" t="s">
        <v>3287</v>
      </c>
      <c r="AJ30" s="85"/>
      <c r="AK30" s="75"/>
      <c r="AL30" s="84" t="s">
        <v>3288</v>
      </c>
      <c r="AM30" s="72" t="s">
        <v>162</v>
      </c>
      <c r="AN30" s="72" t="s">
        <v>154</v>
      </c>
      <c r="AO30" s="119">
        <f t="shared" si="0"/>
        <v>0</v>
      </c>
      <c r="AP30" s="187" t="s">
        <v>3289</v>
      </c>
      <c r="AQ30" s="84" t="s">
        <v>110</v>
      </c>
      <c r="AR30" s="81" t="s">
        <v>123</v>
      </c>
      <c r="AS30" s="24"/>
      <c r="AT30" s="49"/>
      <c r="AU30" s="49"/>
      <c r="AV30" s="83"/>
      <c r="AW30" s="132" t="s">
        <v>3290</v>
      </c>
      <c r="AX30" s="86" t="s">
        <v>3291</v>
      </c>
      <c r="AY30" s="130" t="s">
        <v>3292</v>
      </c>
      <c r="AZ30" s="132" t="s">
        <v>864</v>
      </c>
      <c r="BA30" s="23"/>
      <c r="BB30" s="23"/>
      <c r="BC30" s="23"/>
      <c r="BD30" s="23"/>
      <c r="BE30" s="23"/>
      <c r="BF30" s="185">
        <v>46021</v>
      </c>
      <c r="BG30" s="38"/>
      <c r="BH30" s="38"/>
      <c r="BI30" s="38">
        <f t="shared" si="1"/>
        <v>0</v>
      </c>
      <c r="BJ30" s="38">
        <f t="shared" si="2"/>
        <v>0</v>
      </c>
    </row>
    <row r="31" spans="1:62" s="25" customFormat="1" ht="120" customHeight="1" x14ac:dyDescent="0.25">
      <c r="A31" s="186" t="s">
        <v>3444</v>
      </c>
      <c r="B31" s="111"/>
      <c r="C31" s="125">
        <v>0</v>
      </c>
      <c r="D31" s="125">
        <v>0</v>
      </c>
      <c r="E31" s="112">
        <v>1001.7</v>
      </c>
      <c r="F31" s="113" t="s">
        <v>3293</v>
      </c>
      <c r="G31" s="72" t="s">
        <v>3294</v>
      </c>
      <c r="H31" s="72" t="s">
        <v>981</v>
      </c>
      <c r="I31" s="73"/>
      <c r="J31" s="74" t="s">
        <v>143</v>
      </c>
      <c r="K31" s="72"/>
      <c r="L31" s="72"/>
      <c r="M31" s="76" t="s">
        <v>151</v>
      </c>
      <c r="N31" s="72" t="s">
        <v>107</v>
      </c>
      <c r="O31" s="133" t="s">
        <v>167</v>
      </c>
      <c r="P31" s="133" t="s">
        <v>167</v>
      </c>
      <c r="Q31" s="75" t="s">
        <v>108</v>
      </c>
      <c r="R31" s="75" t="s">
        <v>187</v>
      </c>
      <c r="S31" s="75" t="s">
        <v>3295</v>
      </c>
      <c r="T31" s="76">
        <v>22</v>
      </c>
      <c r="U31" s="77">
        <v>8</v>
      </c>
      <c r="V31" s="78">
        <v>46010</v>
      </c>
      <c r="W31" s="78">
        <v>46010</v>
      </c>
      <c r="X31" s="79">
        <v>9785171717766</v>
      </c>
      <c r="Y31" s="80">
        <v>448</v>
      </c>
      <c r="Z31" s="81">
        <v>0.437</v>
      </c>
      <c r="AA31" s="82" t="s">
        <v>145</v>
      </c>
      <c r="AB31" s="82" t="s">
        <v>277</v>
      </c>
      <c r="AC31" s="82" t="s">
        <v>146</v>
      </c>
      <c r="AD31" s="75" t="s">
        <v>109</v>
      </c>
      <c r="AE31" s="137" t="s">
        <v>139</v>
      </c>
      <c r="AF31" s="176">
        <v>2000</v>
      </c>
      <c r="AG31" s="82" t="s">
        <v>228</v>
      </c>
      <c r="AH31" s="82"/>
      <c r="AI31" s="72" t="s">
        <v>982</v>
      </c>
      <c r="AJ31" s="85"/>
      <c r="AK31" s="75" t="s">
        <v>3296</v>
      </c>
      <c r="AL31" s="84" t="s">
        <v>3297</v>
      </c>
      <c r="AM31" s="72" t="s">
        <v>229</v>
      </c>
      <c r="AN31" s="72" t="s">
        <v>154</v>
      </c>
      <c r="AO31" s="119">
        <f t="shared" si="0"/>
        <v>0</v>
      </c>
      <c r="AP31" s="187" t="s">
        <v>3298</v>
      </c>
      <c r="AQ31" s="84" t="s">
        <v>155</v>
      </c>
      <c r="AR31" s="81" t="s">
        <v>123</v>
      </c>
      <c r="AS31" s="24"/>
      <c r="AT31" s="49"/>
      <c r="AU31" s="49"/>
      <c r="AV31" s="83"/>
      <c r="AW31" s="132" t="s">
        <v>3299</v>
      </c>
      <c r="AX31" s="86" t="s">
        <v>3300</v>
      </c>
      <c r="AY31" s="130" t="s">
        <v>3301</v>
      </c>
      <c r="AZ31" s="132" t="s">
        <v>864</v>
      </c>
      <c r="BA31" s="23"/>
      <c r="BB31" s="23"/>
      <c r="BC31" s="23"/>
      <c r="BD31" s="23"/>
      <c r="BE31" s="23"/>
      <c r="BF31" s="185">
        <v>46021</v>
      </c>
      <c r="BG31" s="38"/>
      <c r="BH31" s="38"/>
      <c r="BI31" s="38">
        <f t="shared" si="1"/>
        <v>0</v>
      </c>
      <c r="BJ31" s="38">
        <f t="shared" si="2"/>
        <v>0</v>
      </c>
    </row>
    <row r="32" spans="1:62" s="25" customFormat="1" ht="120" customHeight="1" x14ac:dyDescent="0.25">
      <c r="A32" s="186" t="s">
        <v>3444</v>
      </c>
      <c r="B32" s="111"/>
      <c r="C32" s="125">
        <v>0</v>
      </c>
      <c r="D32" s="125">
        <v>0</v>
      </c>
      <c r="E32" s="112">
        <v>1102.5</v>
      </c>
      <c r="F32" s="113" t="s">
        <v>3302</v>
      </c>
      <c r="G32" s="72" t="s">
        <v>3303</v>
      </c>
      <c r="H32" s="72" t="s">
        <v>578</v>
      </c>
      <c r="I32" s="73"/>
      <c r="J32" s="74" t="s">
        <v>143</v>
      </c>
      <c r="K32" s="72"/>
      <c r="L32" s="72"/>
      <c r="M32" s="76" t="s">
        <v>151</v>
      </c>
      <c r="N32" s="72" t="s">
        <v>107</v>
      </c>
      <c r="O32" s="133" t="s">
        <v>152</v>
      </c>
      <c r="P32" s="133" t="s">
        <v>152</v>
      </c>
      <c r="Q32" s="75" t="s">
        <v>108</v>
      </c>
      <c r="R32" s="75" t="s">
        <v>187</v>
      </c>
      <c r="S32" s="75" t="s">
        <v>3304</v>
      </c>
      <c r="T32" s="76">
        <v>22</v>
      </c>
      <c r="U32" s="77">
        <v>10</v>
      </c>
      <c r="V32" s="78">
        <v>46015</v>
      </c>
      <c r="W32" s="78">
        <v>46015</v>
      </c>
      <c r="X32" s="79">
        <v>9785171792008</v>
      </c>
      <c r="Y32" s="80">
        <v>544</v>
      </c>
      <c r="Z32" s="81">
        <v>0.59799999999999998</v>
      </c>
      <c r="AA32" s="82" t="s">
        <v>132</v>
      </c>
      <c r="AB32" s="82" t="s">
        <v>168</v>
      </c>
      <c r="AC32" s="82" t="s">
        <v>133</v>
      </c>
      <c r="AD32" s="75" t="s">
        <v>109</v>
      </c>
      <c r="AE32" s="137" t="s">
        <v>139</v>
      </c>
      <c r="AF32" s="176">
        <v>1500</v>
      </c>
      <c r="AG32" s="82" t="s">
        <v>479</v>
      </c>
      <c r="AH32" s="82"/>
      <c r="AI32" s="72" t="s">
        <v>579</v>
      </c>
      <c r="AJ32" s="85"/>
      <c r="AK32" s="75" t="s">
        <v>3305</v>
      </c>
      <c r="AL32" s="84" t="s">
        <v>3306</v>
      </c>
      <c r="AM32" s="72" t="s">
        <v>825</v>
      </c>
      <c r="AN32" s="72" t="s">
        <v>154</v>
      </c>
      <c r="AO32" s="119">
        <f t="shared" si="0"/>
        <v>0</v>
      </c>
      <c r="AP32" s="187" t="s">
        <v>3307</v>
      </c>
      <c r="AQ32" s="84" t="s">
        <v>155</v>
      </c>
      <c r="AR32" s="81" t="s">
        <v>123</v>
      </c>
      <c r="AS32" s="24"/>
      <c r="AT32" s="49"/>
      <c r="AU32" s="49"/>
      <c r="AV32" s="83"/>
      <c r="AW32" s="132" t="s">
        <v>3308</v>
      </c>
      <c r="AX32" s="86"/>
      <c r="AY32" s="130" t="s">
        <v>3309</v>
      </c>
      <c r="AZ32" s="132" t="s">
        <v>864</v>
      </c>
      <c r="BA32" s="23"/>
      <c r="BB32" s="23"/>
      <c r="BC32" s="23"/>
      <c r="BD32" s="23"/>
      <c r="BE32" s="23"/>
      <c r="BF32" s="185">
        <v>46021</v>
      </c>
      <c r="BG32" s="38"/>
      <c r="BH32" s="38"/>
      <c r="BI32" s="38">
        <f t="shared" si="1"/>
        <v>0</v>
      </c>
      <c r="BJ32" s="38">
        <f t="shared" si="2"/>
        <v>0</v>
      </c>
    </row>
    <row r="33" spans="1:62" s="25" customFormat="1" ht="120" customHeight="1" x14ac:dyDescent="0.25">
      <c r="A33" s="186" t="s">
        <v>3444</v>
      </c>
      <c r="B33" s="111"/>
      <c r="C33" s="125">
        <v>0</v>
      </c>
      <c r="D33" s="125">
        <v>0</v>
      </c>
      <c r="E33" s="112">
        <v>737.1</v>
      </c>
      <c r="F33" s="113" t="s">
        <v>3310</v>
      </c>
      <c r="G33" s="72" t="s">
        <v>534</v>
      </c>
      <c r="H33" s="72" t="s">
        <v>535</v>
      </c>
      <c r="I33" s="73"/>
      <c r="J33" s="74" t="s">
        <v>143</v>
      </c>
      <c r="K33" s="72"/>
      <c r="L33" s="72"/>
      <c r="M33" s="76" t="s">
        <v>136</v>
      </c>
      <c r="N33" s="72" t="s">
        <v>107</v>
      </c>
      <c r="O33" s="133" t="s">
        <v>425</v>
      </c>
      <c r="P33" s="133" t="s">
        <v>476</v>
      </c>
      <c r="Q33" s="75" t="s">
        <v>108</v>
      </c>
      <c r="R33" s="75" t="s">
        <v>187</v>
      </c>
      <c r="S33" s="75" t="s">
        <v>3311</v>
      </c>
      <c r="T33" s="76">
        <v>10</v>
      </c>
      <c r="U33" s="77">
        <v>20</v>
      </c>
      <c r="V33" s="78">
        <v>46013</v>
      </c>
      <c r="W33" s="78">
        <v>46013</v>
      </c>
      <c r="X33" s="79">
        <v>9785171825829</v>
      </c>
      <c r="Y33" s="80">
        <v>192</v>
      </c>
      <c r="Z33" s="81">
        <v>0.315</v>
      </c>
      <c r="AA33" s="82" t="s">
        <v>215</v>
      </c>
      <c r="AB33" s="82" t="s">
        <v>183</v>
      </c>
      <c r="AC33" s="82" t="s">
        <v>216</v>
      </c>
      <c r="AD33" s="75" t="s">
        <v>109</v>
      </c>
      <c r="AE33" s="137" t="s">
        <v>139</v>
      </c>
      <c r="AF33" s="176">
        <v>2000</v>
      </c>
      <c r="AG33" s="82" t="s">
        <v>477</v>
      </c>
      <c r="AH33" s="82"/>
      <c r="AI33" s="72" t="s">
        <v>536</v>
      </c>
      <c r="AJ33" s="85" t="s">
        <v>140</v>
      </c>
      <c r="AK33" s="75"/>
      <c r="AL33" s="84" t="s">
        <v>3312</v>
      </c>
      <c r="AM33" s="72" t="s">
        <v>353</v>
      </c>
      <c r="AN33" s="72" t="s">
        <v>141</v>
      </c>
      <c r="AO33" s="119">
        <f t="shared" si="0"/>
        <v>0</v>
      </c>
      <c r="AP33" s="187" t="s">
        <v>3313</v>
      </c>
      <c r="AQ33" s="84" t="s">
        <v>147</v>
      </c>
      <c r="AR33" s="81" t="s">
        <v>123</v>
      </c>
      <c r="AS33" s="24"/>
      <c r="AT33" s="49"/>
      <c r="AU33" s="49"/>
      <c r="AV33" s="83"/>
      <c r="AW33" s="132" t="s">
        <v>3314</v>
      </c>
      <c r="AX33" s="86" t="s">
        <v>3315</v>
      </c>
      <c r="AY33" s="130" t="s">
        <v>3316</v>
      </c>
      <c r="AZ33" s="132" t="s">
        <v>1009</v>
      </c>
      <c r="BA33" s="23"/>
      <c r="BB33" s="23"/>
      <c r="BC33" s="23"/>
      <c r="BD33" s="23"/>
      <c r="BE33" s="23"/>
      <c r="BF33" s="185">
        <v>46021</v>
      </c>
      <c r="BG33" s="38"/>
      <c r="BH33" s="38"/>
      <c r="BI33" s="38">
        <f t="shared" si="1"/>
        <v>0</v>
      </c>
      <c r="BJ33" s="38">
        <f t="shared" si="2"/>
        <v>0</v>
      </c>
    </row>
    <row r="34" spans="1:62" s="25" customFormat="1" ht="120" customHeight="1" x14ac:dyDescent="0.25">
      <c r="A34" s="186" t="s">
        <v>3444</v>
      </c>
      <c r="B34" s="111"/>
      <c r="C34" s="125">
        <v>0</v>
      </c>
      <c r="D34" s="125">
        <v>0</v>
      </c>
      <c r="E34" s="112">
        <v>693</v>
      </c>
      <c r="F34" s="113" t="s">
        <v>3317</v>
      </c>
      <c r="G34" s="72" t="s">
        <v>3318</v>
      </c>
      <c r="H34" s="72" t="s">
        <v>535</v>
      </c>
      <c r="I34" s="73"/>
      <c r="J34" s="74" t="s">
        <v>143</v>
      </c>
      <c r="K34" s="72"/>
      <c r="L34" s="72"/>
      <c r="M34" s="76" t="s">
        <v>136</v>
      </c>
      <c r="N34" s="72" t="s">
        <v>107</v>
      </c>
      <c r="O34" s="133" t="s">
        <v>425</v>
      </c>
      <c r="P34" s="133" t="s">
        <v>476</v>
      </c>
      <c r="Q34" s="75" t="s">
        <v>108</v>
      </c>
      <c r="R34" s="75" t="s">
        <v>187</v>
      </c>
      <c r="S34" s="75" t="s">
        <v>3319</v>
      </c>
      <c r="T34" s="76">
        <v>10</v>
      </c>
      <c r="U34" s="77">
        <v>24</v>
      </c>
      <c r="V34" s="78">
        <v>46014</v>
      </c>
      <c r="W34" s="78">
        <v>46014</v>
      </c>
      <c r="X34" s="79">
        <v>9785171493240</v>
      </c>
      <c r="Y34" s="80">
        <v>160</v>
      </c>
      <c r="Z34" s="81">
        <v>0.27700000000000002</v>
      </c>
      <c r="AA34" s="82" t="s">
        <v>215</v>
      </c>
      <c r="AB34" s="82" t="s">
        <v>183</v>
      </c>
      <c r="AC34" s="82" t="s">
        <v>216</v>
      </c>
      <c r="AD34" s="75" t="s">
        <v>109</v>
      </c>
      <c r="AE34" s="137" t="s">
        <v>139</v>
      </c>
      <c r="AF34" s="176">
        <v>3000</v>
      </c>
      <c r="AG34" s="82" t="s">
        <v>477</v>
      </c>
      <c r="AH34" s="82"/>
      <c r="AI34" s="72" t="s">
        <v>536</v>
      </c>
      <c r="AJ34" s="85" t="s">
        <v>140</v>
      </c>
      <c r="AK34" s="75"/>
      <c r="AL34" s="84" t="s">
        <v>3320</v>
      </c>
      <c r="AM34" s="72" t="s">
        <v>353</v>
      </c>
      <c r="AN34" s="72" t="s">
        <v>141</v>
      </c>
      <c r="AO34" s="119">
        <f t="shared" si="0"/>
        <v>0</v>
      </c>
      <c r="AP34" s="187" t="s">
        <v>3321</v>
      </c>
      <c r="AQ34" s="84" t="s">
        <v>147</v>
      </c>
      <c r="AR34" s="81" t="s">
        <v>123</v>
      </c>
      <c r="AS34" s="24"/>
      <c r="AT34" s="49"/>
      <c r="AU34" s="49"/>
      <c r="AV34" s="83"/>
      <c r="AW34" s="132" t="s">
        <v>3322</v>
      </c>
      <c r="AX34" s="86"/>
      <c r="AY34" s="130" t="s">
        <v>3323</v>
      </c>
      <c r="AZ34" s="132" t="s">
        <v>1009</v>
      </c>
      <c r="BA34" s="23"/>
      <c r="BB34" s="23"/>
      <c r="BC34" s="23"/>
      <c r="BD34" s="23"/>
      <c r="BE34" s="23"/>
      <c r="BF34" s="185">
        <v>46021</v>
      </c>
      <c r="BG34" s="38"/>
      <c r="BH34" s="38"/>
      <c r="BI34" s="38">
        <f t="shared" si="1"/>
        <v>0</v>
      </c>
      <c r="BJ34" s="38">
        <f t="shared" si="2"/>
        <v>0</v>
      </c>
    </row>
    <row r="35" spans="1:62" s="25" customFormat="1" ht="120" customHeight="1" x14ac:dyDescent="0.25">
      <c r="A35" s="186" t="s">
        <v>3444</v>
      </c>
      <c r="B35" s="111"/>
      <c r="C35" s="125">
        <v>0</v>
      </c>
      <c r="D35" s="125">
        <v>0</v>
      </c>
      <c r="E35" s="112">
        <v>781.2</v>
      </c>
      <c r="F35" s="113" t="s">
        <v>3324</v>
      </c>
      <c r="G35" s="72" t="s">
        <v>3325</v>
      </c>
      <c r="H35" s="72" t="s">
        <v>1005</v>
      </c>
      <c r="I35" s="73"/>
      <c r="J35" s="74" t="s">
        <v>143</v>
      </c>
      <c r="K35" s="72"/>
      <c r="L35" s="72"/>
      <c r="M35" s="76" t="s">
        <v>151</v>
      </c>
      <c r="N35" s="72" t="s">
        <v>107</v>
      </c>
      <c r="O35" s="133" t="s">
        <v>152</v>
      </c>
      <c r="P35" s="133" t="s">
        <v>152</v>
      </c>
      <c r="Q35" s="75" t="s">
        <v>108</v>
      </c>
      <c r="R35" s="75" t="s">
        <v>187</v>
      </c>
      <c r="S35" s="75" t="s">
        <v>3326</v>
      </c>
      <c r="T35" s="76">
        <v>10</v>
      </c>
      <c r="U35" s="77">
        <v>8</v>
      </c>
      <c r="V35" s="78">
        <v>46017</v>
      </c>
      <c r="W35" s="78">
        <v>46017</v>
      </c>
      <c r="X35" s="79">
        <v>9785171811372</v>
      </c>
      <c r="Y35" s="80">
        <v>480</v>
      </c>
      <c r="Z35" s="81">
        <v>0.46500000000000002</v>
      </c>
      <c r="AA35" s="82" t="s">
        <v>145</v>
      </c>
      <c r="AB35" s="82" t="s">
        <v>164</v>
      </c>
      <c r="AC35" s="82" t="s">
        <v>146</v>
      </c>
      <c r="AD35" s="75" t="s">
        <v>109</v>
      </c>
      <c r="AE35" s="137" t="s">
        <v>139</v>
      </c>
      <c r="AF35" s="176">
        <v>2000</v>
      </c>
      <c r="AG35" s="82" t="s">
        <v>566</v>
      </c>
      <c r="AH35" s="82"/>
      <c r="AI35" s="72" t="s">
        <v>863</v>
      </c>
      <c r="AJ35" s="85"/>
      <c r="AK35" s="75"/>
      <c r="AL35" s="84" t="s">
        <v>3327</v>
      </c>
      <c r="AM35" s="72" t="s">
        <v>264</v>
      </c>
      <c r="AN35" s="72" t="s">
        <v>154</v>
      </c>
      <c r="AO35" s="119">
        <f t="shared" si="0"/>
        <v>0</v>
      </c>
      <c r="AP35" s="187" t="s">
        <v>3328</v>
      </c>
      <c r="AQ35" s="84" t="s">
        <v>110</v>
      </c>
      <c r="AR35" s="81" t="s">
        <v>123</v>
      </c>
      <c r="AS35" s="24"/>
      <c r="AT35" s="49"/>
      <c r="AU35" s="49"/>
      <c r="AV35" s="83"/>
      <c r="AW35" s="132" t="s">
        <v>3329</v>
      </c>
      <c r="AX35" s="86"/>
      <c r="AY35" s="130" t="s">
        <v>3330</v>
      </c>
      <c r="AZ35" s="132" t="s">
        <v>864</v>
      </c>
      <c r="BA35" s="23"/>
      <c r="BB35" s="23"/>
      <c r="BC35" s="23"/>
      <c r="BD35" s="23"/>
      <c r="BE35" s="23"/>
      <c r="BF35" s="185">
        <v>46021</v>
      </c>
      <c r="BG35" s="38"/>
      <c r="BH35" s="38"/>
      <c r="BI35" s="38">
        <f t="shared" si="1"/>
        <v>0</v>
      </c>
      <c r="BJ35" s="38">
        <f t="shared" si="2"/>
        <v>0</v>
      </c>
    </row>
    <row r="36" spans="1:62" s="25" customFormat="1" ht="120" customHeight="1" x14ac:dyDescent="0.25">
      <c r="A36" s="186" t="s">
        <v>3444</v>
      </c>
      <c r="B36" s="111"/>
      <c r="C36" s="125">
        <v>0</v>
      </c>
      <c r="D36" s="125">
        <v>0</v>
      </c>
      <c r="E36" s="112">
        <v>210</v>
      </c>
      <c r="F36" s="113" t="s">
        <v>3331</v>
      </c>
      <c r="G36" s="72" t="s">
        <v>2439</v>
      </c>
      <c r="H36" s="72" t="s">
        <v>697</v>
      </c>
      <c r="I36" s="73"/>
      <c r="J36" s="74" t="s">
        <v>143</v>
      </c>
      <c r="K36" s="72"/>
      <c r="L36" s="72"/>
      <c r="M36" s="76" t="s">
        <v>131</v>
      </c>
      <c r="N36" s="72" t="s">
        <v>107</v>
      </c>
      <c r="O36" s="133" t="s">
        <v>230</v>
      </c>
      <c r="P36" s="133" t="s">
        <v>231</v>
      </c>
      <c r="Q36" s="75" t="s">
        <v>108</v>
      </c>
      <c r="R36" s="75" t="s">
        <v>187</v>
      </c>
      <c r="S36" s="75" t="s">
        <v>3332</v>
      </c>
      <c r="T36" s="76">
        <v>10</v>
      </c>
      <c r="U36" s="77">
        <v>24</v>
      </c>
      <c r="V36" s="78">
        <v>46015</v>
      </c>
      <c r="W36" s="78">
        <v>46015</v>
      </c>
      <c r="X36" s="79">
        <v>9785171816766</v>
      </c>
      <c r="Y36" s="80">
        <v>160</v>
      </c>
      <c r="Z36" s="81">
        <v>0.104</v>
      </c>
      <c r="AA36" s="82" t="s">
        <v>145</v>
      </c>
      <c r="AB36" s="82" t="s">
        <v>175</v>
      </c>
      <c r="AC36" s="82" t="s">
        <v>146</v>
      </c>
      <c r="AD36" s="75">
        <v>3</v>
      </c>
      <c r="AE36" s="137" t="s">
        <v>139</v>
      </c>
      <c r="AF36" s="176">
        <v>1500</v>
      </c>
      <c r="AG36" s="82" t="s">
        <v>2441</v>
      </c>
      <c r="AH36" s="82"/>
      <c r="AI36" s="72" t="s">
        <v>698</v>
      </c>
      <c r="AJ36" s="85"/>
      <c r="AK36" s="75"/>
      <c r="AL36" s="84" t="s">
        <v>3333</v>
      </c>
      <c r="AM36" s="72" t="s">
        <v>829</v>
      </c>
      <c r="AN36" s="72" t="s">
        <v>209</v>
      </c>
      <c r="AO36" s="119">
        <f t="shared" si="0"/>
        <v>0</v>
      </c>
      <c r="AP36" s="187" t="s">
        <v>3334</v>
      </c>
      <c r="AQ36" s="84" t="s">
        <v>157</v>
      </c>
      <c r="AR36" s="81" t="s">
        <v>123</v>
      </c>
      <c r="AS36" s="24"/>
      <c r="AT36" s="49"/>
      <c r="AU36" s="49"/>
      <c r="AV36" s="83"/>
      <c r="AW36" s="132" t="s">
        <v>3335</v>
      </c>
      <c r="AX36" s="86"/>
      <c r="AY36" s="130" t="s">
        <v>3336</v>
      </c>
      <c r="AZ36" s="132" t="s">
        <v>864</v>
      </c>
      <c r="BA36" s="23"/>
      <c r="BB36" s="23"/>
      <c r="BC36" s="23"/>
      <c r="BD36" s="23"/>
      <c r="BE36" s="23"/>
      <c r="BF36" s="185">
        <v>46021</v>
      </c>
      <c r="BG36" s="38"/>
      <c r="BH36" s="38"/>
      <c r="BI36" s="38">
        <f t="shared" si="1"/>
        <v>0</v>
      </c>
      <c r="BJ36" s="38">
        <f t="shared" si="2"/>
        <v>0</v>
      </c>
    </row>
    <row r="37" spans="1:62" s="25" customFormat="1" ht="120" customHeight="1" x14ac:dyDescent="0.25">
      <c r="A37" s="186" t="s">
        <v>3444</v>
      </c>
      <c r="B37" s="111"/>
      <c r="C37" s="125">
        <v>0</v>
      </c>
      <c r="D37" s="125">
        <v>0</v>
      </c>
      <c r="E37" s="112">
        <v>781.2</v>
      </c>
      <c r="F37" s="113" t="s">
        <v>3337</v>
      </c>
      <c r="G37" s="72" t="s">
        <v>3126</v>
      </c>
      <c r="H37" s="72" t="s">
        <v>1085</v>
      </c>
      <c r="I37" s="73"/>
      <c r="J37" s="74" t="s">
        <v>143</v>
      </c>
      <c r="K37" s="72"/>
      <c r="L37" s="72"/>
      <c r="M37" s="76" t="s">
        <v>131</v>
      </c>
      <c r="N37" s="72" t="s">
        <v>107</v>
      </c>
      <c r="O37" s="133" t="s">
        <v>173</v>
      </c>
      <c r="P37" s="133" t="s">
        <v>180</v>
      </c>
      <c r="Q37" s="75" t="s">
        <v>108</v>
      </c>
      <c r="R37" s="75" t="s">
        <v>187</v>
      </c>
      <c r="S37" s="75" t="s">
        <v>3338</v>
      </c>
      <c r="T37" s="76">
        <v>10</v>
      </c>
      <c r="U37" s="77">
        <v>18</v>
      </c>
      <c r="V37" s="78">
        <v>46013</v>
      </c>
      <c r="W37" s="78">
        <v>46013</v>
      </c>
      <c r="X37" s="79">
        <v>9785171823603</v>
      </c>
      <c r="Y37" s="80">
        <v>288</v>
      </c>
      <c r="Z37" s="81">
        <v>0.38900000000000001</v>
      </c>
      <c r="AA37" s="82" t="s">
        <v>132</v>
      </c>
      <c r="AB37" s="82" t="s">
        <v>185</v>
      </c>
      <c r="AC37" s="82" t="s">
        <v>133</v>
      </c>
      <c r="AD37" s="75" t="s">
        <v>109</v>
      </c>
      <c r="AE37" s="137" t="s">
        <v>139</v>
      </c>
      <c r="AF37" s="176">
        <v>2000</v>
      </c>
      <c r="AG37" s="82" t="s">
        <v>383</v>
      </c>
      <c r="AH37" s="82"/>
      <c r="AI37" s="72" t="s">
        <v>1086</v>
      </c>
      <c r="AJ37" s="85"/>
      <c r="AK37" s="75"/>
      <c r="AL37" s="84" t="s">
        <v>3339</v>
      </c>
      <c r="AM37" s="72" t="s">
        <v>384</v>
      </c>
      <c r="AN37" s="72" t="s">
        <v>209</v>
      </c>
      <c r="AO37" s="119">
        <f t="shared" si="0"/>
        <v>0</v>
      </c>
      <c r="AP37" s="187" t="s">
        <v>3340</v>
      </c>
      <c r="AQ37" s="84" t="s">
        <v>110</v>
      </c>
      <c r="AR37" s="81" t="s">
        <v>123</v>
      </c>
      <c r="AS37" s="24"/>
      <c r="AT37" s="49"/>
      <c r="AU37" s="49"/>
      <c r="AV37" s="83"/>
      <c r="AW37" s="132" t="s">
        <v>3341</v>
      </c>
      <c r="AX37" s="86"/>
      <c r="AY37" s="130" t="s">
        <v>3342</v>
      </c>
      <c r="AZ37" s="132" t="s">
        <v>864</v>
      </c>
      <c r="BA37" s="23"/>
      <c r="BB37" s="23"/>
      <c r="BC37" s="23"/>
      <c r="BD37" s="23"/>
      <c r="BE37" s="23"/>
      <c r="BF37" s="185">
        <v>46021</v>
      </c>
      <c r="BG37" s="38"/>
      <c r="BH37" s="38"/>
      <c r="BI37" s="38">
        <f t="shared" si="1"/>
        <v>0</v>
      </c>
      <c r="BJ37" s="38">
        <f t="shared" si="2"/>
        <v>0</v>
      </c>
    </row>
    <row r="38" spans="1:62" s="25" customFormat="1" ht="120" customHeight="1" x14ac:dyDescent="0.25">
      <c r="A38" s="186" t="s">
        <v>3444</v>
      </c>
      <c r="B38" s="111"/>
      <c r="C38" s="125">
        <v>0</v>
      </c>
      <c r="D38" s="125">
        <v>0</v>
      </c>
      <c r="E38" s="112">
        <v>80.850000000000009</v>
      </c>
      <c r="F38" s="113" t="s">
        <v>3343</v>
      </c>
      <c r="G38" s="72" t="s">
        <v>217</v>
      </c>
      <c r="H38" s="72" t="s">
        <v>626</v>
      </c>
      <c r="I38" s="73"/>
      <c r="J38" s="74" t="s">
        <v>135</v>
      </c>
      <c r="K38" s="72"/>
      <c r="L38" s="72"/>
      <c r="M38" s="76" t="s">
        <v>131</v>
      </c>
      <c r="N38" s="72" t="s">
        <v>107</v>
      </c>
      <c r="O38" s="133" t="s">
        <v>604</v>
      </c>
      <c r="P38" s="133" t="s">
        <v>605</v>
      </c>
      <c r="Q38" s="75" t="s">
        <v>108</v>
      </c>
      <c r="R38" s="75" t="s">
        <v>187</v>
      </c>
      <c r="S38" s="75" t="s">
        <v>3344</v>
      </c>
      <c r="T38" s="76">
        <v>10</v>
      </c>
      <c r="U38" s="77">
        <v>50</v>
      </c>
      <c r="V38" s="78">
        <v>46009</v>
      </c>
      <c r="W38" s="78">
        <v>46009</v>
      </c>
      <c r="X38" s="79">
        <v>9785171772345</v>
      </c>
      <c r="Y38" s="80">
        <v>64</v>
      </c>
      <c r="Z38" s="81">
        <v>5.8999999999999997E-2</v>
      </c>
      <c r="AA38" s="82" t="s">
        <v>145</v>
      </c>
      <c r="AB38" s="82" t="s">
        <v>194</v>
      </c>
      <c r="AC38" s="82" t="s">
        <v>146</v>
      </c>
      <c r="AD38" s="75">
        <v>3</v>
      </c>
      <c r="AE38" s="137" t="s">
        <v>139</v>
      </c>
      <c r="AF38" s="176">
        <v>7000</v>
      </c>
      <c r="AG38" s="82" t="s">
        <v>1159</v>
      </c>
      <c r="AH38" s="82"/>
      <c r="AI38" s="72"/>
      <c r="AJ38" s="85"/>
      <c r="AK38" s="75"/>
      <c r="AL38" s="84" t="s">
        <v>3345</v>
      </c>
      <c r="AM38" s="72" t="s">
        <v>824</v>
      </c>
      <c r="AN38" s="72" t="s">
        <v>209</v>
      </c>
      <c r="AO38" s="119">
        <f t="shared" si="0"/>
        <v>0</v>
      </c>
      <c r="AP38" s="187" t="s">
        <v>3346</v>
      </c>
      <c r="AQ38" s="84" t="s">
        <v>110</v>
      </c>
      <c r="AR38" s="81" t="s">
        <v>123</v>
      </c>
      <c r="AS38" s="24"/>
      <c r="AT38" s="49"/>
      <c r="AU38" s="49"/>
      <c r="AV38" s="83"/>
      <c r="AW38" s="132" t="s">
        <v>3347</v>
      </c>
      <c r="AX38" s="86"/>
      <c r="AY38" s="130" t="s">
        <v>3348</v>
      </c>
      <c r="AZ38" s="132" t="s">
        <v>864</v>
      </c>
      <c r="BA38" s="23"/>
      <c r="BB38" s="23"/>
      <c r="BC38" s="23"/>
      <c r="BD38" s="23"/>
      <c r="BE38" s="23"/>
      <c r="BF38" s="185">
        <v>46021</v>
      </c>
      <c r="BG38" s="38"/>
      <c r="BH38" s="38"/>
      <c r="BI38" s="38">
        <f t="shared" si="1"/>
        <v>0</v>
      </c>
      <c r="BJ38" s="38">
        <f t="shared" si="2"/>
        <v>0</v>
      </c>
    </row>
    <row r="39" spans="1:62" s="25" customFormat="1" ht="120" customHeight="1" x14ac:dyDescent="0.25">
      <c r="A39" s="186" t="s">
        <v>3444</v>
      </c>
      <c r="B39" s="111"/>
      <c r="C39" s="125">
        <v>0</v>
      </c>
      <c r="D39" s="125">
        <v>0</v>
      </c>
      <c r="E39" s="112">
        <v>604.80000000000007</v>
      </c>
      <c r="F39" s="113" t="s">
        <v>3349</v>
      </c>
      <c r="G39" s="72" t="s">
        <v>3350</v>
      </c>
      <c r="H39" s="72" t="s">
        <v>993</v>
      </c>
      <c r="I39" s="73"/>
      <c r="J39" s="74" t="s">
        <v>143</v>
      </c>
      <c r="K39" s="72"/>
      <c r="L39" s="72"/>
      <c r="M39" s="76" t="s">
        <v>131</v>
      </c>
      <c r="N39" s="72" t="s">
        <v>107</v>
      </c>
      <c r="O39" s="133" t="s">
        <v>173</v>
      </c>
      <c r="P39" s="133" t="s">
        <v>180</v>
      </c>
      <c r="Q39" s="75" t="s">
        <v>108</v>
      </c>
      <c r="R39" s="75" t="s">
        <v>187</v>
      </c>
      <c r="S39" s="75" t="s">
        <v>3351</v>
      </c>
      <c r="T39" s="76">
        <v>22</v>
      </c>
      <c r="U39" s="77">
        <v>16</v>
      </c>
      <c r="V39" s="78">
        <v>46016</v>
      </c>
      <c r="W39" s="78">
        <v>46016</v>
      </c>
      <c r="X39" s="79">
        <v>9785171807962</v>
      </c>
      <c r="Y39" s="80">
        <v>240</v>
      </c>
      <c r="Z39" s="81">
        <v>0.39300000000000002</v>
      </c>
      <c r="AA39" s="82" t="s">
        <v>132</v>
      </c>
      <c r="AB39" s="82" t="s">
        <v>183</v>
      </c>
      <c r="AC39" s="82" t="s">
        <v>133</v>
      </c>
      <c r="AD39" s="75" t="s">
        <v>109</v>
      </c>
      <c r="AE39" s="137" t="s">
        <v>139</v>
      </c>
      <c r="AF39" s="176">
        <v>2000</v>
      </c>
      <c r="AG39" s="82" t="s">
        <v>330</v>
      </c>
      <c r="AH39" s="82"/>
      <c r="AI39" s="72" t="s">
        <v>994</v>
      </c>
      <c r="AJ39" s="85"/>
      <c r="AK39" s="75"/>
      <c r="AL39" s="84" t="s">
        <v>3352</v>
      </c>
      <c r="AM39" s="72" t="s">
        <v>191</v>
      </c>
      <c r="AN39" s="72" t="s">
        <v>209</v>
      </c>
      <c r="AO39" s="119">
        <f t="shared" si="0"/>
        <v>0</v>
      </c>
      <c r="AP39" s="187" t="s">
        <v>3353</v>
      </c>
      <c r="AQ39" s="84" t="s">
        <v>110</v>
      </c>
      <c r="AR39" s="81" t="s">
        <v>123</v>
      </c>
      <c r="AS39" s="24"/>
      <c r="AT39" s="49"/>
      <c r="AU39" s="49"/>
      <c r="AV39" s="83"/>
      <c r="AW39" s="132" t="s">
        <v>3354</v>
      </c>
      <c r="AX39" s="86"/>
      <c r="AY39" s="130" t="s">
        <v>3355</v>
      </c>
      <c r="AZ39" s="132" t="s">
        <v>864</v>
      </c>
      <c r="BA39" s="23"/>
      <c r="BB39" s="23"/>
      <c r="BC39" s="23"/>
      <c r="BD39" s="23"/>
      <c r="BE39" s="23"/>
      <c r="BF39" s="185">
        <v>46021</v>
      </c>
      <c r="BG39" s="38"/>
      <c r="BH39" s="38"/>
      <c r="BI39" s="38">
        <f t="shared" si="1"/>
        <v>0</v>
      </c>
      <c r="BJ39" s="38">
        <f t="shared" si="2"/>
        <v>0</v>
      </c>
    </row>
    <row r="40" spans="1:62" s="25" customFormat="1" ht="120" customHeight="1" x14ac:dyDescent="0.25">
      <c r="A40" s="186" t="s">
        <v>3444</v>
      </c>
      <c r="B40" s="111"/>
      <c r="C40" s="125">
        <v>0</v>
      </c>
      <c r="D40" s="125">
        <v>0</v>
      </c>
      <c r="E40" s="112">
        <v>648.9</v>
      </c>
      <c r="F40" s="113" t="s">
        <v>3356</v>
      </c>
      <c r="G40" s="72" t="s">
        <v>217</v>
      </c>
      <c r="H40" s="72" t="s">
        <v>3357</v>
      </c>
      <c r="I40" s="73"/>
      <c r="J40" s="74" t="s">
        <v>143</v>
      </c>
      <c r="K40" s="72"/>
      <c r="L40" s="72"/>
      <c r="M40" s="76" t="s">
        <v>144</v>
      </c>
      <c r="N40" s="72" t="s">
        <v>107</v>
      </c>
      <c r="O40" s="133" t="s">
        <v>362</v>
      </c>
      <c r="P40" s="133" t="s">
        <v>723</v>
      </c>
      <c r="Q40" s="75" t="s">
        <v>108</v>
      </c>
      <c r="R40" s="75" t="s">
        <v>187</v>
      </c>
      <c r="S40" s="75" t="s">
        <v>3358</v>
      </c>
      <c r="T40" s="76">
        <v>10</v>
      </c>
      <c r="U40" s="77">
        <v>14</v>
      </c>
      <c r="V40" s="78">
        <v>46013</v>
      </c>
      <c r="W40" s="78">
        <v>46013</v>
      </c>
      <c r="X40" s="79">
        <v>9785171786298</v>
      </c>
      <c r="Y40" s="80">
        <v>160</v>
      </c>
      <c r="Z40" s="81">
        <v>0.26700000000000002</v>
      </c>
      <c r="AA40" s="82" t="s">
        <v>260</v>
      </c>
      <c r="AB40" s="82" t="s">
        <v>183</v>
      </c>
      <c r="AC40" s="82" t="s">
        <v>261</v>
      </c>
      <c r="AD40" s="75">
        <v>3</v>
      </c>
      <c r="AE40" s="137" t="s">
        <v>139</v>
      </c>
      <c r="AF40" s="176">
        <v>1500</v>
      </c>
      <c r="AG40" s="82" t="s">
        <v>468</v>
      </c>
      <c r="AH40" s="82"/>
      <c r="AI40" s="72" t="s">
        <v>3359</v>
      </c>
      <c r="AJ40" s="85"/>
      <c r="AK40" s="75"/>
      <c r="AL40" s="84" t="s">
        <v>3360</v>
      </c>
      <c r="AM40" s="72" t="s">
        <v>165</v>
      </c>
      <c r="AN40" s="72" t="s">
        <v>209</v>
      </c>
      <c r="AO40" s="119">
        <f t="shared" si="0"/>
        <v>0</v>
      </c>
      <c r="AP40" s="187" t="s">
        <v>3361</v>
      </c>
      <c r="AQ40" s="84" t="s">
        <v>110</v>
      </c>
      <c r="AR40" s="81" t="s">
        <v>123</v>
      </c>
      <c r="AS40" s="24"/>
      <c r="AT40" s="49"/>
      <c r="AU40" s="49"/>
      <c r="AV40" s="83"/>
      <c r="AW40" s="132" t="s">
        <v>3362</v>
      </c>
      <c r="AX40" s="86"/>
      <c r="AY40" s="130" t="s">
        <v>3363</v>
      </c>
      <c r="AZ40" s="132" t="s">
        <v>864</v>
      </c>
      <c r="BA40" s="23"/>
      <c r="BB40" s="23"/>
      <c r="BC40" s="23"/>
      <c r="BD40" s="23"/>
      <c r="BE40" s="23"/>
      <c r="BF40" s="185">
        <v>46021</v>
      </c>
      <c r="BG40" s="38"/>
      <c r="BH40" s="38"/>
      <c r="BI40" s="38">
        <f t="shared" si="1"/>
        <v>0</v>
      </c>
      <c r="BJ40" s="38">
        <f t="shared" si="2"/>
        <v>0</v>
      </c>
    </row>
    <row r="41" spans="1:62" s="25" customFormat="1" ht="120" customHeight="1" x14ac:dyDescent="0.25">
      <c r="A41" s="186" t="s">
        <v>3444</v>
      </c>
      <c r="B41" s="111"/>
      <c r="C41" s="125">
        <v>0</v>
      </c>
      <c r="D41" s="125">
        <v>0</v>
      </c>
      <c r="E41" s="112">
        <v>516.6</v>
      </c>
      <c r="F41" s="113" t="s">
        <v>3364</v>
      </c>
      <c r="G41" s="72" t="s">
        <v>691</v>
      </c>
      <c r="H41" s="72" t="s">
        <v>1028</v>
      </c>
      <c r="I41" s="73"/>
      <c r="J41" s="74" t="s">
        <v>143</v>
      </c>
      <c r="K41" s="72"/>
      <c r="L41" s="72"/>
      <c r="M41" s="76" t="s">
        <v>151</v>
      </c>
      <c r="N41" s="72" t="s">
        <v>107</v>
      </c>
      <c r="O41" s="133" t="s">
        <v>193</v>
      </c>
      <c r="P41" s="133" t="s">
        <v>193</v>
      </c>
      <c r="Q41" s="75" t="s">
        <v>108</v>
      </c>
      <c r="R41" s="75" t="s">
        <v>187</v>
      </c>
      <c r="S41" s="75" t="s">
        <v>3365</v>
      </c>
      <c r="T41" s="76">
        <v>10</v>
      </c>
      <c r="U41" s="77">
        <v>16</v>
      </c>
      <c r="V41" s="78">
        <v>46010</v>
      </c>
      <c r="W41" s="78">
        <v>46010</v>
      </c>
      <c r="X41" s="79">
        <v>9785171810474</v>
      </c>
      <c r="Y41" s="80">
        <v>256</v>
      </c>
      <c r="Z41" s="81">
        <v>0.33</v>
      </c>
      <c r="AA41" s="82" t="s">
        <v>145</v>
      </c>
      <c r="AB41" s="82" t="s">
        <v>168</v>
      </c>
      <c r="AC41" s="82" t="s">
        <v>146</v>
      </c>
      <c r="AD41" s="75" t="s">
        <v>109</v>
      </c>
      <c r="AE41" s="137" t="s">
        <v>139</v>
      </c>
      <c r="AF41" s="176">
        <v>2000</v>
      </c>
      <c r="AG41" s="82" t="s">
        <v>418</v>
      </c>
      <c r="AH41" s="82"/>
      <c r="AI41" s="72" t="s">
        <v>1029</v>
      </c>
      <c r="AJ41" s="85"/>
      <c r="AK41" s="75" t="s">
        <v>3366</v>
      </c>
      <c r="AL41" s="84" t="s">
        <v>3367</v>
      </c>
      <c r="AM41" s="72" t="s">
        <v>823</v>
      </c>
      <c r="AN41" s="72" t="s">
        <v>154</v>
      </c>
      <c r="AO41" s="119">
        <f t="shared" si="0"/>
        <v>0</v>
      </c>
      <c r="AP41" s="187" t="s">
        <v>3368</v>
      </c>
      <c r="AQ41" s="84" t="s">
        <v>110</v>
      </c>
      <c r="AR41" s="81" t="s">
        <v>123</v>
      </c>
      <c r="AS41" s="24"/>
      <c r="AT41" s="49"/>
      <c r="AU41" s="49"/>
      <c r="AV41" s="83"/>
      <c r="AW41" s="132" t="s">
        <v>3369</v>
      </c>
      <c r="AX41" s="86" t="s">
        <v>3370</v>
      </c>
      <c r="AY41" s="130" t="s">
        <v>3371</v>
      </c>
      <c r="AZ41" s="132" t="s">
        <v>864</v>
      </c>
      <c r="BA41" s="23"/>
      <c r="BB41" s="23"/>
      <c r="BC41" s="23"/>
      <c r="BD41" s="23"/>
      <c r="BE41" s="23"/>
      <c r="BF41" s="185">
        <v>46021</v>
      </c>
      <c r="BG41" s="38"/>
      <c r="BH41" s="38"/>
      <c r="BI41" s="38">
        <f t="shared" si="1"/>
        <v>0</v>
      </c>
      <c r="BJ41" s="38">
        <f t="shared" si="2"/>
        <v>0</v>
      </c>
    </row>
    <row r="42" spans="1:62" s="25" customFormat="1" ht="120" customHeight="1" x14ac:dyDescent="0.25">
      <c r="A42" s="186" t="s">
        <v>3444</v>
      </c>
      <c r="B42" s="111"/>
      <c r="C42" s="125">
        <v>0</v>
      </c>
      <c r="D42" s="125">
        <v>0</v>
      </c>
      <c r="E42" s="112">
        <v>428.40000000000003</v>
      </c>
      <c r="F42" s="113" t="s">
        <v>3372</v>
      </c>
      <c r="G42" s="72" t="s">
        <v>978</v>
      </c>
      <c r="H42" s="72" t="s">
        <v>3166</v>
      </c>
      <c r="I42" s="73"/>
      <c r="J42" s="74">
        <v>1</v>
      </c>
      <c r="K42" s="72"/>
      <c r="L42" s="72"/>
      <c r="M42" s="76" t="s">
        <v>136</v>
      </c>
      <c r="N42" s="72" t="s">
        <v>107</v>
      </c>
      <c r="O42" s="133" t="s">
        <v>425</v>
      </c>
      <c r="P42" s="133" t="s">
        <v>476</v>
      </c>
      <c r="Q42" s="75" t="s">
        <v>108</v>
      </c>
      <c r="R42" s="75" t="s">
        <v>187</v>
      </c>
      <c r="S42" s="75" t="s">
        <v>3373</v>
      </c>
      <c r="T42" s="76">
        <v>10</v>
      </c>
      <c r="U42" s="77">
        <v>10</v>
      </c>
      <c r="V42" s="78">
        <v>46007</v>
      </c>
      <c r="W42" s="78">
        <v>46007</v>
      </c>
      <c r="X42" s="79">
        <v>9785171829940</v>
      </c>
      <c r="Y42" s="80">
        <v>192</v>
      </c>
      <c r="Z42" s="81">
        <v>0.28799999999999998</v>
      </c>
      <c r="AA42" s="82" t="s">
        <v>145</v>
      </c>
      <c r="AB42" s="82" t="s">
        <v>183</v>
      </c>
      <c r="AC42" s="82" t="s">
        <v>146</v>
      </c>
      <c r="AD42" s="75" t="s">
        <v>109</v>
      </c>
      <c r="AE42" s="137" t="s">
        <v>139</v>
      </c>
      <c r="AF42" s="176">
        <v>20000</v>
      </c>
      <c r="AG42" s="82" t="s">
        <v>595</v>
      </c>
      <c r="AH42" s="82"/>
      <c r="AI42" s="72" t="s">
        <v>3168</v>
      </c>
      <c r="AJ42" s="85" t="s">
        <v>140</v>
      </c>
      <c r="AK42" s="75"/>
      <c r="AL42" s="84" t="s">
        <v>3374</v>
      </c>
      <c r="AM42" s="72" t="s">
        <v>256</v>
      </c>
      <c r="AN42" s="72" t="s">
        <v>141</v>
      </c>
      <c r="AO42" s="119">
        <f t="shared" si="0"/>
        <v>0</v>
      </c>
      <c r="AP42" s="187" t="s">
        <v>3375</v>
      </c>
      <c r="AQ42" s="84" t="s">
        <v>147</v>
      </c>
      <c r="AR42" s="81" t="s">
        <v>123</v>
      </c>
      <c r="AS42" s="24"/>
      <c r="AT42" s="49"/>
      <c r="AU42" s="49"/>
      <c r="AV42" s="83"/>
      <c r="AW42" s="132" t="s">
        <v>3376</v>
      </c>
      <c r="AX42" s="86"/>
      <c r="AY42" s="130" t="s">
        <v>3377</v>
      </c>
      <c r="AZ42" s="132" t="s">
        <v>864</v>
      </c>
      <c r="BA42" s="23"/>
      <c r="BB42" s="23"/>
      <c r="BC42" s="23"/>
      <c r="BD42" s="23"/>
      <c r="BE42" s="23"/>
      <c r="BF42" s="185">
        <v>46021</v>
      </c>
      <c r="BG42" s="38"/>
      <c r="BH42" s="38"/>
      <c r="BI42" s="38">
        <f t="shared" si="1"/>
        <v>0</v>
      </c>
      <c r="BJ42" s="38">
        <f t="shared" si="2"/>
        <v>0</v>
      </c>
    </row>
    <row r="43" spans="1:62" s="25" customFormat="1" ht="120" customHeight="1" x14ac:dyDescent="0.25">
      <c r="A43" s="186" t="s">
        <v>3444</v>
      </c>
      <c r="B43" s="111"/>
      <c r="C43" s="125">
        <v>0</v>
      </c>
      <c r="D43" s="125">
        <v>0</v>
      </c>
      <c r="E43" s="112">
        <v>516.6</v>
      </c>
      <c r="F43" s="113" t="s">
        <v>1103</v>
      </c>
      <c r="G43" s="72" t="s">
        <v>761</v>
      </c>
      <c r="H43" s="72" t="s">
        <v>593</v>
      </c>
      <c r="I43" s="73"/>
      <c r="J43" s="74" t="s">
        <v>143</v>
      </c>
      <c r="K43" s="72"/>
      <c r="L43" s="72"/>
      <c r="M43" s="76" t="s">
        <v>151</v>
      </c>
      <c r="N43" s="72" t="s">
        <v>107</v>
      </c>
      <c r="O43" s="133" t="s">
        <v>195</v>
      </c>
      <c r="P43" s="133" t="s">
        <v>195</v>
      </c>
      <c r="Q43" s="75" t="s">
        <v>108</v>
      </c>
      <c r="R43" s="75" t="s">
        <v>187</v>
      </c>
      <c r="S43" s="75" t="s">
        <v>3378</v>
      </c>
      <c r="T43" s="76">
        <v>10</v>
      </c>
      <c r="U43" s="77">
        <v>12</v>
      </c>
      <c r="V43" s="78">
        <v>46006</v>
      </c>
      <c r="W43" s="78">
        <v>46006</v>
      </c>
      <c r="X43" s="79">
        <v>9785171813536</v>
      </c>
      <c r="Y43" s="80">
        <v>352</v>
      </c>
      <c r="Z43" s="81">
        <v>0.29699999999999999</v>
      </c>
      <c r="AA43" s="82" t="s">
        <v>145</v>
      </c>
      <c r="AB43" s="82" t="s">
        <v>175</v>
      </c>
      <c r="AC43" s="82" t="s">
        <v>146</v>
      </c>
      <c r="AD43" s="75" t="s">
        <v>109</v>
      </c>
      <c r="AE43" s="137" t="s">
        <v>139</v>
      </c>
      <c r="AF43" s="176">
        <v>2000</v>
      </c>
      <c r="AG43" s="82" t="s">
        <v>554</v>
      </c>
      <c r="AH43" s="82"/>
      <c r="AI43" s="72" t="s">
        <v>594</v>
      </c>
      <c r="AJ43" s="85"/>
      <c r="AK43" s="75"/>
      <c r="AL43" s="84" t="s">
        <v>3379</v>
      </c>
      <c r="AM43" s="72" t="s">
        <v>823</v>
      </c>
      <c r="AN43" s="72" t="s">
        <v>154</v>
      </c>
      <c r="AO43" s="119">
        <f t="shared" si="0"/>
        <v>0</v>
      </c>
      <c r="AP43" s="187" t="s">
        <v>3380</v>
      </c>
      <c r="AQ43" s="84" t="s">
        <v>110</v>
      </c>
      <c r="AR43" s="81" t="s">
        <v>123</v>
      </c>
      <c r="AS43" s="24"/>
      <c r="AT43" s="49"/>
      <c r="AU43" s="49"/>
      <c r="AV43" s="83"/>
      <c r="AW43" s="132" t="s">
        <v>3381</v>
      </c>
      <c r="AX43" s="86" t="s">
        <v>3382</v>
      </c>
      <c r="AY43" s="130" t="s">
        <v>3383</v>
      </c>
      <c r="AZ43" s="132" t="s">
        <v>864</v>
      </c>
      <c r="BA43" s="23"/>
      <c r="BB43" s="23"/>
      <c r="BC43" s="23"/>
      <c r="BD43" s="23"/>
      <c r="BE43" s="23"/>
      <c r="BF43" s="185">
        <v>46021</v>
      </c>
      <c r="BG43" s="38"/>
      <c r="BH43" s="38"/>
      <c r="BI43" s="38">
        <f t="shared" si="1"/>
        <v>0</v>
      </c>
      <c r="BJ43" s="38">
        <f t="shared" si="2"/>
        <v>0</v>
      </c>
    </row>
    <row r="44" spans="1:62" s="25" customFormat="1" ht="120" customHeight="1" x14ac:dyDescent="0.25">
      <c r="A44" s="186" t="s">
        <v>3444</v>
      </c>
      <c r="B44" s="111"/>
      <c r="C44" s="125">
        <v>0</v>
      </c>
      <c r="D44" s="125">
        <v>0</v>
      </c>
      <c r="E44" s="112">
        <v>342.3</v>
      </c>
      <c r="F44" s="113" t="s">
        <v>3384</v>
      </c>
      <c r="G44" s="72" t="s">
        <v>2439</v>
      </c>
      <c r="H44" s="72" t="s">
        <v>702</v>
      </c>
      <c r="I44" s="73"/>
      <c r="J44" s="74" t="s">
        <v>143</v>
      </c>
      <c r="K44" s="72"/>
      <c r="L44" s="72"/>
      <c r="M44" s="76" t="s">
        <v>131</v>
      </c>
      <c r="N44" s="72" t="s">
        <v>107</v>
      </c>
      <c r="O44" s="133" t="s">
        <v>230</v>
      </c>
      <c r="P44" s="133" t="s">
        <v>231</v>
      </c>
      <c r="Q44" s="75" t="s">
        <v>108</v>
      </c>
      <c r="R44" s="75" t="s">
        <v>187</v>
      </c>
      <c r="S44" s="75" t="s">
        <v>3385</v>
      </c>
      <c r="T44" s="76">
        <v>10</v>
      </c>
      <c r="U44" s="77">
        <v>20</v>
      </c>
      <c r="V44" s="78">
        <v>46006</v>
      </c>
      <c r="W44" s="78">
        <v>46006</v>
      </c>
      <c r="X44" s="79">
        <v>9785171816742</v>
      </c>
      <c r="Y44" s="80">
        <v>160</v>
      </c>
      <c r="Z44" s="81">
        <v>0.17899999999999999</v>
      </c>
      <c r="AA44" s="82" t="s">
        <v>145</v>
      </c>
      <c r="AB44" s="82" t="s">
        <v>175</v>
      </c>
      <c r="AC44" s="82" t="s">
        <v>146</v>
      </c>
      <c r="AD44" s="75" t="s">
        <v>109</v>
      </c>
      <c r="AE44" s="137" t="s">
        <v>139</v>
      </c>
      <c r="AF44" s="176">
        <v>1500</v>
      </c>
      <c r="AG44" s="82" t="s">
        <v>2441</v>
      </c>
      <c r="AH44" s="82"/>
      <c r="AI44" s="72" t="s">
        <v>703</v>
      </c>
      <c r="AJ44" s="85"/>
      <c r="AK44" s="75"/>
      <c r="AL44" s="84" t="s">
        <v>3386</v>
      </c>
      <c r="AM44" s="72" t="s">
        <v>829</v>
      </c>
      <c r="AN44" s="72" t="s">
        <v>209</v>
      </c>
      <c r="AO44" s="119">
        <f t="shared" si="0"/>
        <v>0</v>
      </c>
      <c r="AP44" s="187" t="s">
        <v>3387</v>
      </c>
      <c r="AQ44" s="84" t="s">
        <v>157</v>
      </c>
      <c r="AR44" s="81" t="s">
        <v>123</v>
      </c>
      <c r="AS44" s="24"/>
      <c r="AT44" s="49"/>
      <c r="AU44" s="49"/>
      <c r="AV44" s="83"/>
      <c r="AW44" s="132" t="s">
        <v>3388</v>
      </c>
      <c r="AX44" s="86"/>
      <c r="AY44" s="130" t="s">
        <v>3336</v>
      </c>
      <c r="AZ44" s="132" t="s">
        <v>983</v>
      </c>
      <c r="BA44" s="23"/>
      <c r="BB44" s="23"/>
      <c r="BC44" s="23"/>
      <c r="BD44" s="23"/>
      <c r="BE44" s="23"/>
      <c r="BF44" s="185">
        <v>46021</v>
      </c>
      <c r="BG44" s="38"/>
      <c r="BH44" s="38"/>
      <c r="BI44" s="38">
        <f t="shared" si="1"/>
        <v>0</v>
      </c>
      <c r="BJ44" s="38">
        <f t="shared" si="2"/>
        <v>0</v>
      </c>
    </row>
    <row r="45" spans="1:62" s="25" customFormat="1" ht="120" customHeight="1" x14ac:dyDescent="0.25">
      <c r="A45" s="186" t="s">
        <v>3444</v>
      </c>
      <c r="B45" s="111"/>
      <c r="C45" s="125">
        <v>0</v>
      </c>
      <c r="D45" s="125">
        <v>0</v>
      </c>
      <c r="E45" s="112">
        <v>604.80000000000007</v>
      </c>
      <c r="F45" s="113" t="s">
        <v>3389</v>
      </c>
      <c r="G45" s="72" t="s">
        <v>324</v>
      </c>
      <c r="H45" s="72" t="s">
        <v>643</v>
      </c>
      <c r="I45" s="73"/>
      <c r="J45" s="74" t="s">
        <v>143</v>
      </c>
      <c r="K45" s="72"/>
      <c r="L45" s="72"/>
      <c r="M45" s="76" t="s">
        <v>151</v>
      </c>
      <c r="N45" s="72" t="s">
        <v>107</v>
      </c>
      <c r="O45" s="133" t="s">
        <v>159</v>
      </c>
      <c r="P45" s="133" t="s">
        <v>159</v>
      </c>
      <c r="Q45" s="75" t="s">
        <v>108</v>
      </c>
      <c r="R45" s="75" t="s">
        <v>187</v>
      </c>
      <c r="S45" s="75" t="s">
        <v>3390</v>
      </c>
      <c r="T45" s="76">
        <v>10</v>
      </c>
      <c r="U45" s="77">
        <v>10</v>
      </c>
      <c r="V45" s="78">
        <v>46000</v>
      </c>
      <c r="W45" s="78">
        <v>46000</v>
      </c>
      <c r="X45" s="79">
        <v>9785171585082</v>
      </c>
      <c r="Y45" s="80">
        <v>352</v>
      </c>
      <c r="Z45" s="81">
        <v>0.28599999999999998</v>
      </c>
      <c r="AA45" s="82" t="s">
        <v>145</v>
      </c>
      <c r="AB45" s="82" t="s">
        <v>175</v>
      </c>
      <c r="AC45" s="82" t="s">
        <v>146</v>
      </c>
      <c r="AD45" s="75" t="s">
        <v>109</v>
      </c>
      <c r="AE45" s="137" t="s">
        <v>139</v>
      </c>
      <c r="AF45" s="176">
        <v>3000</v>
      </c>
      <c r="AG45" s="82" t="s">
        <v>208</v>
      </c>
      <c r="AH45" s="82"/>
      <c r="AI45" s="72" t="s">
        <v>644</v>
      </c>
      <c r="AJ45" s="85"/>
      <c r="AK45" s="75"/>
      <c r="AL45" s="84" t="s">
        <v>3391</v>
      </c>
      <c r="AM45" s="72" t="s">
        <v>201</v>
      </c>
      <c r="AN45" s="72" t="s">
        <v>154</v>
      </c>
      <c r="AO45" s="119">
        <f t="shared" ref="AO45:AO51" si="3">C45*U45+D45</f>
        <v>0</v>
      </c>
      <c r="AP45" s="187" t="s">
        <v>3392</v>
      </c>
      <c r="AQ45" s="84" t="s">
        <v>110</v>
      </c>
      <c r="AR45" s="81" t="s">
        <v>123</v>
      </c>
      <c r="AS45" s="24"/>
      <c r="AT45" s="49"/>
      <c r="AU45" s="49"/>
      <c r="AV45" s="83"/>
      <c r="AW45" s="132" t="s">
        <v>3393</v>
      </c>
      <c r="AX45" s="86" t="s">
        <v>3394</v>
      </c>
      <c r="AY45" s="130" t="s">
        <v>3395</v>
      </c>
      <c r="AZ45" s="132" t="s">
        <v>864</v>
      </c>
      <c r="BA45" s="23"/>
      <c r="BB45" s="23"/>
      <c r="BC45" s="23"/>
      <c r="BD45" s="23"/>
      <c r="BE45" s="23"/>
      <c r="BF45" s="185">
        <v>46021</v>
      </c>
      <c r="BG45" s="38"/>
      <c r="BH45" s="38"/>
      <c r="BI45" s="38">
        <f t="shared" ref="BI45:BI51" si="4">AO45*E45</f>
        <v>0</v>
      </c>
      <c r="BJ45" s="38">
        <f t="shared" ref="BJ45:BJ51" si="5">AO45*Z45</f>
        <v>0</v>
      </c>
    </row>
    <row r="46" spans="1:62" s="25" customFormat="1" ht="120" customHeight="1" x14ac:dyDescent="0.25">
      <c r="A46" s="186" t="s">
        <v>3444</v>
      </c>
      <c r="B46" s="111"/>
      <c r="C46" s="125">
        <v>0</v>
      </c>
      <c r="D46" s="125">
        <v>0</v>
      </c>
      <c r="E46" s="112">
        <v>604.80000000000007</v>
      </c>
      <c r="F46" s="113" t="s">
        <v>3396</v>
      </c>
      <c r="G46" s="72" t="s">
        <v>3397</v>
      </c>
      <c r="H46" s="72" t="s">
        <v>561</v>
      </c>
      <c r="I46" s="73"/>
      <c r="J46" s="74" t="s">
        <v>143</v>
      </c>
      <c r="K46" s="72"/>
      <c r="L46" s="72"/>
      <c r="M46" s="76" t="s">
        <v>151</v>
      </c>
      <c r="N46" s="72" t="s">
        <v>107</v>
      </c>
      <c r="O46" s="133" t="s">
        <v>221</v>
      </c>
      <c r="P46" s="133" t="s">
        <v>222</v>
      </c>
      <c r="Q46" s="75" t="s">
        <v>108</v>
      </c>
      <c r="R46" s="75" t="s">
        <v>187</v>
      </c>
      <c r="S46" s="75" t="s">
        <v>3398</v>
      </c>
      <c r="T46" s="76">
        <v>10</v>
      </c>
      <c r="U46" s="77">
        <v>14</v>
      </c>
      <c r="V46" s="78">
        <v>46016</v>
      </c>
      <c r="W46" s="78">
        <v>46016</v>
      </c>
      <c r="X46" s="79">
        <v>9785171817169</v>
      </c>
      <c r="Y46" s="80">
        <v>352</v>
      </c>
      <c r="Z46" s="81">
        <v>0.36599999999999999</v>
      </c>
      <c r="AA46" s="82" t="s">
        <v>145</v>
      </c>
      <c r="AB46" s="82" t="s">
        <v>150</v>
      </c>
      <c r="AC46" s="82" t="s">
        <v>146</v>
      </c>
      <c r="AD46" s="75" t="s">
        <v>109</v>
      </c>
      <c r="AE46" s="137" t="s">
        <v>139</v>
      </c>
      <c r="AF46" s="176">
        <v>2000</v>
      </c>
      <c r="AG46" s="82" t="s">
        <v>3399</v>
      </c>
      <c r="AH46" s="82"/>
      <c r="AI46" s="72" t="s">
        <v>562</v>
      </c>
      <c r="AJ46" s="85"/>
      <c r="AK46" s="75"/>
      <c r="AL46" s="84" t="s">
        <v>3400</v>
      </c>
      <c r="AM46" s="72" t="s">
        <v>811</v>
      </c>
      <c r="AN46" s="72" t="s">
        <v>209</v>
      </c>
      <c r="AO46" s="119">
        <f t="shared" si="3"/>
        <v>0</v>
      </c>
      <c r="AP46" s="187" t="s">
        <v>3401</v>
      </c>
      <c r="AQ46" s="84" t="s">
        <v>110</v>
      </c>
      <c r="AR46" s="81" t="s">
        <v>123</v>
      </c>
      <c r="AS46" s="24"/>
      <c r="AT46" s="49"/>
      <c r="AU46" s="49"/>
      <c r="AV46" s="83"/>
      <c r="AW46" s="132" t="s">
        <v>3402</v>
      </c>
      <c r="AX46" s="86"/>
      <c r="AY46" s="130" t="s">
        <v>3403</v>
      </c>
      <c r="AZ46" s="132" t="s">
        <v>864</v>
      </c>
      <c r="BA46" s="23"/>
      <c r="BB46" s="23"/>
      <c r="BC46" s="23"/>
      <c r="BD46" s="23"/>
      <c r="BE46" s="23"/>
      <c r="BF46" s="185">
        <v>46021</v>
      </c>
      <c r="BG46" s="38"/>
      <c r="BH46" s="38"/>
      <c r="BI46" s="38">
        <f t="shared" si="4"/>
        <v>0</v>
      </c>
      <c r="BJ46" s="38">
        <f t="shared" si="5"/>
        <v>0</v>
      </c>
    </row>
    <row r="47" spans="1:62" s="25" customFormat="1" ht="120" customHeight="1" x14ac:dyDescent="0.25">
      <c r="A47" s="186" t="s">
        <v>3444</v>
      </c>
      <c r="B47" s="111"/>
      <c r="C47" s="125">
        <v>0</v>
      </c>
      <c r="D47" s="125">
        <v>0</v>
      </c>
      <c r="E47" s="112">
        <v>252</v>
      </c>
      <c r="F47" s="113" t="s">
        <v>813</v>
      </c>
      <c r="G47" s="72" t="s">
        <v>3404</v>
      </c>
      <c r="H47" s="72" t="s">
        <v>630</v>
      </c>
      <c r="I47" s="73"/>
      <c r="J47" s="74" t="s">
        <v>143</v>
      </c>
      <c r="K47" s="72"/>
      <c r="L47" s="72"/>
      <c r="M47" s="76" t="s">
        <v>136</v>
      </c>
      <c r="N47" s="72" t="s">
        <v>107</v>
      </c>
      <c r="O47" s="133" t="s">
        <v>169</v>
      </c>
      <c r="P47" s="133" t="s">
        <v>170</v>
      </c>
      <c r="Q47" s="75" t="s">
        <v>108</v>
      </c>
      <c r="R47" s="75" t="s">
        <v>187</v>
      </c>
      <c r="S47" s="75" t="s">
        <v>3405</v>
      </c>
      <c r="T47" s="76">
        <v>10</v>
      </c>
      <c r="U47" s="77">
        <v>20</v>
      </c>
      <c r="V47" s="78">
        <v>46008</v>
      </c>
      <c r="W47" s="78">
        <v>46008</v>
      </c>
      <c r="X47" s="79">
        <v>9785171773663</v>
      </c>
      <c r="Y47" s="80">
        <v>64</v>
      </c>
      <c r="Z47" s="81">
        <v>0.126</v>
      </c>
      <c r="AA47" s="82" t="s">
        <v>178</v>
      </c>
      <c r="AB47" s="82" t="s">
        <v>163</v>
      </c>
      <c r="AC47" s="82" t="s">
        <v>179</v>
      </c>
      <c r="AD47" s="75">
        <v>3</v>
      </c>
      <c r="AE47" s="137" t="s">
        <v>139</v>
      </c>
      <c r="AF47" s="176">
        <v>4000</v>
      </c>
      <c r="AG47" s="82" t="s">
        <v>1116</v>
      </c>
      <c r="AH47" s="82"/>
      <c r="AI47" s="72" t="s">
        <v>631</v>
      </c>
      <c r="AJ47" s="85" t="s">
        <v>166</v>
      </c>
      <c r="AK47" s="75"/>
      <c r="AL47" s="84" t="s">
        <v>3406</v>
      </c>
      <c r="AM47" s="72" t="s">
        <v>359</v>
      </c>
      <c r="AN47" s="72" t="s">
        <v>141</v>
      </c>
      <c r="AO47" s="119">
        <f t="shared" si="3"/>
        <v>0</v>
      </c>
      <c r="AP47" s="187" t="s">
        <v>3407</v>
      </c>
      <c r="AQ47" s="84" t="s">
        <v>142</v>
      </c>
      <c r="AR47" s="81" t="s">
        <v>123</v>
      </c>
      <c r="AS47" s="24"/>
      <c r="AT47" s="49"/>
      <c r="AU47" s="49"/>
      <c r="AV47" s="83"/>
      <c r="AW47" s="132" t="s">
        <v>3408</v>
      </c>
      <c r="AX47" s="86" t="s">
        <v>3409</v>
      </c>
      <c r="AY47" s="130" t="s">
        <v>3410</v>
      </c>
      <c r="AZ47" s="132" t="s">
        <v>864</v>
      </c>
      <c r="BA47" s="23"/>
      <c r="BB47" s="23"/>
      <c r="BC47" s="23"/>
      <c r="BD47" s="23"/>
      <c r="BE47" s="23"/>
      <c r="BF47" s="185">
        <v>46021</v>
      </c>
      <c r="BG47" s="38"/>
      <c r="BH47" s="38"/>
      <c r="BI47" s="38">
        <f t="shared" si="4"/>
        <v>0</v>
      </c>
      <c r="BJ47" s="38">
        <f t="shared" si="5"/>
        <v>0</v>
      </c>
    </row>
    <row r="48" spans="1:62" s="25" customFormat="1" ht="120" customHeight="1" x14ac:dyDescent="0.25">
      <c r="A48" s="186" t="s">
        <v>3444</v>
      </c>
      <c r="B48" s="111"/>
      <c r="C48" s="125">
        <v>0</v>
      </c>
      <c r="D48" s="125">
        <v>0</v>
      </c>
      <c r="E48" s="112">
        <v>957.6</v>
      </c>
      <c r="F48" s="113" t="s">
        <v>3411</v>
      </c>
      <c r="G48" s="72" t="s">
        <v>3412</v>
      </c>
      <c r="H48" s="72" t="s">
        <v>336</v>
      </c>
      <c r="I48" s="73"/>
      <c r="J48" s="74" t="s">
        <v>143</v>
      </c>
      <c r="K48" s="72"/>
      <c r="L48" s="72"/>
      <c r="M48" s="76" t="s">
        <v>151</v>
      </c>
      <c r="N48" s="72" t="s">
        <v>107</v>
      </c>
      <c r="O48" s="133" t="s">
        <v>152</v>
      </c>
      <c r="P48" s="133" t="s">
        <v>152</v>
      </c>
      <c r="Q48" s="75" t="s">
        <v>108</v>
      </c>
      <c r="R48" s="75" t="s">
        <v>187</v>
      </c>
      <c r="S48" s="75" t="s">
        <v>3413</v>
      </c>
      <c r="T48" s="76">
        <v>22</v>
      </c>
      <c r="U48" s="77">
        <v>10</v>
      </c>
      <c r="V48" s="78">
        <v>46013</v>
      </c>
      <c r="W48" s="78">
        <v>46013</v>
      </c>
      <c r="X48" s="79">
        <v>9785171595562</v>
      </c>
      <c r="Y48" s="80">
        <v>608</v>
      </c>
      <c r="Z48" s="81">
        <v>0.501</v>
      </c>
      <c r="AA48" s="82" t="s">
        <v>145</v>
      </c>
      <c r="AB48" s="82" t="s">
        <v>360</v>
      </c>
      <c r="AC48" s="82" t="s">
        <v>146</v>
      </c>
      <c r="AD48" s="75" t="s">
        <v>109</v>
      </c>
      <c r="AE48" s="137" t="s">
        <v>139</v>
      </c>
      <c r="AF48" s="176">
        <v>2500</v>
      </c>
      <c r="AG48" s="82" t="s">
        <v>267</v>
      </c>
      <c r="AH48" s="82"/>
      <c r="AI48" s="72" t="s">
        <v>337</v>
      </c>
      <c r="AJ48" s="85"/>
      <c r="AK48" s="75" t="s">
        <v>3414</v>
      </c>
      <c r="AL48" s="84" t="s">
        <v>3415</v>
      </c>
      <c r="AM48" s="72" t="s">
        <v>262</v>
      </c>
      <c r="AN48" s="72" t="s">
        <v>154</v>
      </c>
      <c r="AO48" s="119">
        <f t="shared" si="3"/>
        <v>0</v>
      </c>
      <c r="AP48" s="187" t="s">
        <v>3416</v>
      </c>
      <c r="AQ48" s="84" t="s">
        <v>155</v>
      </c>
      <c r="AR48" s="81" t="s">
        <v>123</v>
      </c>
      <c r="AS48" s="24"/>
      <c r="AT48" s="49"/>
      <c r="AU48" s="49"/>
      <c r="AV48" s="83"/>
      <c r="AW48" s="132" t="s">
        <v>3417</v>
      </c>
      <c r="AX48" s="86" t="s">
        <v>3418</v>
      </c>
      <c r="AY48" s="130" t="s">
        <v>3419</v>
      </c>
      <c r="AZ48" s="132" t="s">
        <v>864</v>
      </c>
      <c r="BA48" s="23"/>
      <c r="BB48" s="23"/>
      <c r="BC48" s="23"/>
      <c r="BD48" s="23"/>
      <c r="BE48" s="23"/>
      <c r="BF48" s="185">
        <v>46021</v>
      </c>
      <c r="BG48" s="38"/>
      <c r="BH48" s="38"/>
      <c r="BI48" s="38">
        <f t="shared" si="4"/>
        <v>0</v>
      </c>
      <c r="BJ48" s="38">
        <f t="shared" si="5"/>
        <v>0</v>
      </c>
    </row>
    <row r="49" spans="1:62" s="25" customFormat="1" ht="120" customHeight="1" x14ac:dyDescent="0.25">
      <c r="A49" s="186" t="s">
        <v>3444</v>
      </c>
      <c r="B49" s="111"/>
      <c r="C49" s="125">
        <v>0</v>
      </c>
      <c r="D49" s="125">
        <v>0</v>
      </c>
      <c r="E49" s="112">
        <v>252</v>
      </c>
      <c r="F49" s="113" t="s">
        <v>3420</v>
      </c>
      <c r="G49" s="72" t="s">
        <v>3421</v>
      </c>
      <c r="H49" s="72" t="s">
        <v>196</v>
      </c>
      <c r="I49" s="73"/>
      <c r="J49" s="74" t="s">
        <v>143</v>
      </c>
      <c r="K49" s="72"/>
      <c r="L49" s="72"/>
      <c r="M49" s="76" t="s">
        <v>144</v>
      </c>
      <c r="N49" s="72" t="s">
        <v>107</v>
      </c>
      <c r="O49" s="133" t="s">
        <v>186</v>
      </c>
      <c r="P49" s="133" t="s">
        <v>243</v>
      </c>
      <c r="Q49" s="75" t="s">
        <v>108</v>
      </c>
      <c r="R49" s="75" t="s">
        <v>187</v>
      </c>
      <c r="S49" s="75" t="s">
        <v>3422</v>
      </c>
      <c r="T49" s="76">
        <v>10</v>
      </c>
      <c r="U49" s="77">
        <v>6</v>
      </c>
      <c r="V49" s="78">
        <v>46013</v>
      </c>
      <c r="W49" s="78">
        <v>46013</v>
      </c>
      <c r="X49" s="79">
        <v>9785171816469</v>
      </c>
      <c r="Y49" s="80">
        <v>288</v>
      </c>
      <c r="Z49" s="81">
        <v>0.217</v>
      </c>
      <c r="AA49" s="82" t="s">
        <v>171</v>
      </c>
      <c r="AB49" s="82" t="s">
        <v>164</v>
      </c>
      <c r="AC49" s="82" t="s">
        <v>172</v>
      </c>
      <c r="AD49" s="75">
        <v>3</v>
      </c>
      <c r="AE49" s="137" t="s">
        <v>139</v>
      </c>
      <c r="AF49" s="176">
        <v>4000</v>
      </c>
      <c r="AG49" s="82" t="s">
        <v>240</v>
      </c>
      <c r="AH49" s="82"/>
      <c r="AI49" s="72" t="s">
        <v>197</v>
      </c>
      <c r="AJ49" s="85"/>
      <c r="AK49" s="75"/>
      <c r="AL49" s="84" t="s">
        <v>3423</v>
      </c>
      <c r="AM49" s="72" t="s">
        <v>825</v>
      </c>
      <c r="AN49" s="72" t="s">
        <v>154</v>
      </c>
      <c r="AO49" s="119">
        <f t="shared" si="3"/>
        <v>0</v>
      </c>
      <c r="AP49" s="187" t="s">
        <v>3424</v>
      </c>
      <c r="AQ49" s="84" t="s">
        <v>157</v>
      </c>
      <c r="AR49" s="81" t="s">
        <v>123</v>
      </c>
      <c r="AS49" s="24"/>
      <c r="AT49" s="49"/>
      <c r="AU49" s="49"/>
      <c r="AV49" s="83"/>
      <c r="AW49" s="132" t="s">
        <v>3425</v>
      </c>
      <c r="AX49" s="86"/>
      <c r="AY49" s="130" t="s">
        <v>3426</v>
      </c>
      <c r="AZ49" s="132" t="s">
        <v>864</v>
      </c>
      <c r="BA49" s="23"/>
      <c r="BB49" s="23"/>
      <c r="BC49" s="23"/>
      <c r="BD49" s="23"/>
      <c r="BE49" s="23"/>
      <c r="BF49" s="185">
        <v>46021</v>
      </c>
      <c r="BG49" s="38"/>
      <c r="BH49" s="38"/>
      <c r="BI49" s="38">
        <f t="shared" si="4"/>
        <v>0</v>
      </c>
      <c r="BJ49" s="38">
        <f t="shared" si="5"/>
        <v>0</v>
      </c>
    </row>
    <row r="50" spans="1:62" s="25" customFormat="1" ht="120" customHeight="1" x14ac:dyDescent="0.25">
      <c r="A50" s="186" t="s">
        <v>3444</v>
      </c>
      <c r="B50" s="111"/>
      <c r="C50" s="125">
        <v>0</v>
      </c>
      <c r="D50" s="125">
        <v>0</v>
      </c>
      <c r="E50" s="112">
        <v>317.10000000000002</v>
      </c>
      <c r="F50" s="113" t="s">
        <v>3427</v>
      </c>
      <c r="G50" s="72" t="s">
        <v>3428</v>
      </c>
      <c r="H50" s="72" t="s">
        <v>196</v>
      </c>
      <c r="I50" s="73"/>
      <c r="J50" s="74" t="s">
        <v>143</v>
      </c>
      <c r="K50" s="72"/>
      <c r="L50" s="72"/>
      <c r="M50" s="76" t="s">
        <v>151</v>
      </c>
      <c r="N50" s="72" t="s">
        <v>107</v>
      </c>
      <c r="O50" s="133" t="s">
        <v>193</v>
      </c>
      <c r="P50" s="133" t="s">
        <v>193</v>
      </c>
      <c r="Q50" s="75" t="s">
        <v>108</v>
      </c>
      <c r="R50" s="75" t="s">
        <v>187</v>
      </c>
      <c r="S50" s="75" t="s">
        <v>3429</v>
      </c>
      <c r="T50" s="76">
        <v>10</v>
      </c>
      <c r="U50" s="77">
        <v>6</v>
      </c>
      <c r="V50" s="78">
        <v>46010</v>
      </c>
      <c r="W50" s="78">
        <v>46010</v>
      </c>
      <c r="X50" s="79">
        <v>9785171778910</v>
      </c>
      <c r="Y50" s="80">
        <v>448</v>
      </c>
      <c r="Z50" s="81">
        <v>0.27500000000000002</v>
      </c>
      <c r="AA50" s="82" t="s">
        <v>171</v>
      </c>
      <c r="AB50" s="82" t="s">
        <v>153</v>
      </c>
      <c r="AC50" s="82" t="s">
        <v>172</v>
      </c>
      <c r="AD50" s="75">
        <v>3</v>
      </c>
      <c r="AE50" s="137" t="s">
        <v>139</v>
      </c>
      <c r="AF50" s="176">
        <v>5000</v>
      </c>
      <c r="AG50" s="82" t="s">
        <v>289</v>
      </c>
      <c r="AH50" s="82"/>
      <c r="AI50" s="72" t="s">
        <v>197</v>
      </c>
      <c r="AJ50" s="85"/>
      <c r="AK50" s="75"/>
      <c r="AL50" s="84" t="s">
        <v>3430</v>
      </c>
      <c r="AM50" s="72" t="s">
        <v>825</v>
      </c>
      <c r="AN50" s="72" t="s">
        <v>154</v>
      </c>
      <c r="AO50" s="119">
        <f t="shared" si="3"/>
        <v>0</v>
      </c>
      <c r="AP50" s="187" t="s">
        <v>3431</v>
      </c>
      <c r="AQ50" s="84" t="s">
        <v>110</v>
      </c>
      <c r="AR50" s="81" t="s">
        <v>123</v>
      </c>
      <c r="AS50" s="24"/>
      <c r="AT50" s="49"/>
      <c r="AU50" s="49"/>
      <c r="AV50" s="83"/>
      <c r="AW50" s="132" t="s">
        <v>3432</v>
      </c>
      <c r="AX50" s="86" t="s">
        <v>3433</v>
      </c>
      <c r="AY50" s="130" t="s">
        <v>3434</v>
      </c>
      <c r="AZ50" s="132" t="s">
        <v>864</v>
      </c>
      <c r="BA50" s="23"/>
      <c r="BB50" s="23"/>
      <c r="BC50" s="23"/>
      <c r="BD50" s="23"/>
      <c r="BE50" s="23"/>
      <c r="BF50" s="185">
        <v>46021</v>
      </c>
      <c r="BG50" s="38"/>
      <c r="BH50" s="38"/>
      <c r="BI50" s="38">
        <f t="shared" si="4"/>
        <v>0</v>
      </c>
      <c r="BJ50" s="38">
        <f t="shared" si="5"/>
        <v>0</v>
      </c>
    </row>
    <row r="51" spans="1:62" s="25" customFormat="1" ht="120" customHeight="1" x14ac:dyDescent="0.25">
      <c r="A51" s="186" t="s">
        <v>3444</v>
      </c>
      <c r="B51" s="111"/>
      <c r="C51" s="125">
        <v>0</v>
      </c>
      <c r="D51" s="125">
        <v>0</v>
      </c>
      <c r="E51" s="112">
        <v>299.25</v>
      </c>
      <c r="F51" s="113" t="s">
        <v>3435</v>
      </c>
      <c r="G51" s="72" t="s">
        <v>803</v>
      </c>
      <c r="H51" s="72" t="s">
        <v>203</v>
      </c>
      <c r="I51" s="73"/>
      <c r="J51" s="74" t="s">
        <v>135</v>
      </c>
      <c r="K51" s="72"/>
      <c r="L51" s="72"/>
      <c r="M51" s="76" t="s">
        <v>151</v>
      </c>
      <c r="N51" s="72" t="s">
        <v>107</v>
      </c>
      <c r="O51" s="133" t="s">
        <v>184</v>
      </c>
      <c r="P51" s="133" t="s">
        <v>184</v>
      </c>
      <c r="Q51" s="75" t="s">
        <v>108</v>
      </c>
      <c r="R51" s="75" t="s">
        <v>187</v>
      </c>
      <c r="S51" s="75" t="s">
        <v>3436</v>
      </c>
      <c r="T51" s="76">
        <v>22</v>
      </c>
      <c r="U51" s="77">
        <v>14</v>
      </c>
      <c r="V51" s="78">
        <v>46011</v>
      </c>
      <c r="W51" s="78">
        <v>46011</v>
      </c>
      <c r="X51" s="79">
        <v>9785171818180</v>
      </c>
      <c r="Y51" s="80">
        <v>160</v>
      </c>
      <c r="Z51" s="81">
        <v>0.114</v>
      </c>
      <c r="AA51" s="82" t="s">
        <v>171</v>
      </c>
      <c r="AB51" s="82" t="s">
        <v>164</v>
      </c>
      <c r="AC51" s="82" t="s">
        <v>172</v>
      </c>
      <c r="AD51" s="75">
        <v>3</v>
      </c>
      <c r="AE51" s="137" t="s">
        <v>139</v>
      </c>
      <c r="AF51" s="176">
        <v>7000</v>
      </c>
      <c r="AG51" s="82" t="s">
        <v>554</v>
      </c>
      <c r="AH51" s="82"/>
      <c r="AI51" s="72" t="s">
        <v>204</v>
      </c>
      <c r="AJ51" s="85"/>
      <c r="AK51" s="75"/>
      <c r="AL51" s="84" t="s">
        <v>3437</v>
      </c>
      <c r="AM51" s="72" t="s">
        <v>823</v>
      </c>
      <c r="AN51" s="72" t="s">
        <v>154</v>
      </c>
      <c r="AO51" s="119">
        <f t="shared" si="3"/>
        <v>0</v>
      </c>
      <c r="AP51" s="187" t="s">
        <v>3438</v>
      </c>
      <c r="AQ51" s="84" t="s">
        <v>155</v>
      </c>
      <c r="AR51" s="81" t="s">
        <v>123</v>
      </c>
      <c r="AS51" s="24"/>
      <c r="AT51" s="49"/>
      <c r="AU51" s="49"/>
      <c r="AV51" s="83"/>
      <c r="AW51" s="132" t="s">
        <v>3439</v>
      </c>
      <c r="AX51" s="86" t="s">
        <v>3440</v>
      </c>
      <c r="AY51" s="130" t="s">
        <v>3441</v>
      </c>
      <c r="AZ51" s="132" t="s">
        <v>864</v>
      </c>
      <c r="BA51" s="23"/>
      <c r="BB51" s="23"/>
      <c r="BC51" s="23"/>
      <c r="BD51" s="23"/>
      <c r="BE51" s="23"/>
      <c r="BF51" s="185">
        <v>46021</v>
      </c>
      <c r="BG51" s="38"/>
      <c r="BH51" s="38"/>
      <c r="BI51" s="38">
        <f t="shared" si="4"/>
        <v>0</v>
      </c>
      <c r="BJ51" s="38">
        <f t="shared" si="5"/>
        <v>0</v>
      </c>
    </row>
    <row r="52" spans="1:62" s="25" customFormat="1" ht="120" customHeight="1" x14ac:dyDescent="0.25">
      <c r="A52" s="186" t="s">
        <v>3444</v>
      </c>
      <c r="B52" s="111"/>
      <c r="C52" s="125">
        <v>0</v>
      </c>
      <c r="D52" s="125">
        <v>0</v>
      </c>
      <c r="E52" s="112">
        <v>157.5</v>
      </c>
      <c r="F52" s="113" t="s">
        <v>3165</v>
      </c>
      <c r="G52" s="72" t="s">
        <v>217</v>
      </c>
      <c r="H52" s="72" t="s">
        <v>3166</v>
      </c>
      <c r="I52" s="73"/>
      <c r="J52" s="74" t="s">
        <v>143</v>
      </c>
      <c r="K52" s="72"/>
      <c r="L52" s="72"/>
      <c r="M52" s="76" t="s">
        <v>136</v>
      </c>
      <c r="N52" s="72" t="s">
        <v>107</v>
      </c>
      <c r="O52" s="133" t="s">
        <v>225</v>
      </c>
      <c r="P52" s="133" t="s">
        <v>488</v>
      </c>
      <c r="Q52" s="75" t="s">
        <v>108</v>
      </c>
      <c r="R52" s="75" t="s">
        <v>187</v>
      </c>
      <c r="S52" s="75" t="s">
        <v>3167</v>
      </c>
      <c r="T52" s="76">
        <v>10</v>
      </c>
      <c r="U52" s="77">
        <v>40</v>
      </c>
      <c r="V52" s="78">
        <v>46008</v>
      </c>
      <c r="W52" s="78">
        <v>46008</v>
      </c>
      <c r="X52" s="79">
        <v>9785171829698</v>
      </c>
      <c r="Y52" s="80">
        <v>16</v>
      </c>
      <c r="Z52" s="81">
        <v>6.5000000000000002E-2</v>
      </c>
      <c r="AA52" s="82" t="s">
        <v>212</v>
      </c>
      <c r="AB52" s="82" t="s">
        <v>163</v>
      </c>
      <c r="AC52" s="82" t="s">
        <v>156</v>
      </c>
      <c r="AD52" s="75">
        <v>3</v>
      </c>
      <c r="AE52" s="137" t="s">
        <v>139</v>
      </c>
      <c r="AF52" s="176">
        <v>3000</v>
      </c>
      <c r="AG52" s="82" t="s">
        <v>1010</v>
      </c>
      <c r="AH52" s="82"/>
      <c r="AI52" s="72" t="s">
        <v>3168</v>
      </c>
      <c r="AJ52" s="85" t="s">
        <v>166</v>
      </c>
      <c r="AK52" s="75"/>
      <c r="AL52" s="84" t="s">
        <v>3169</v>
      </c>
      <c r="AM52" s="72" t="s">
        <v>256</v>
      </c>
      <c r="AN52" s="72" t="s">
        <v>141</v>
      </c>
      <c r="AO52" s="119">
        <f t="shared" ref="AO52:AO63" si="6">C52*U52+D52</f>
        <v>0</v>
      </c>
      <c r="AP52" s="71" t="s">
        <v>3170</v>
      </c>
      <c r="AQ52" s="84" t="s">
        <v>147</v>
      </c>
      <c r="AR52" s="81" t="s">
        <v>123</v>
      </c>
      <c r="AS52" s="24"/>
      <c r="AT52" s="49"/>
      <c r="AU52" s="49"/>
      <c r="AV52" s="83"/>
      <c r="AW52" s="132" t="s">
        <v>3171</v>
      </c>
      <c r="AX52" s="86"/>
      <c r="AY52" s="130" t="s">
        <v>3172</v>
      </c>
      <c r="AZ52" s="132" t="s">
        <v>864</v>
      </c>
      <c r="BA52" s="23"/>
      <c r="BB52" s="23"/>
      <c r="BC52" s="23"/>
      <c r="BD52" s="23"/>
      <c r="BE52" s="23"/>
      <c r="BF52" s="185">
        <v>46013</v>
      </c>
      <c r="BG52" s="38"/>
      <c r="BH52" s="38"/>
      <c r="BI52" s="38">
        <f t="shared" ref="BI52:BI63" si="7">AO52*E52</f>
        <v>0</v>
      </c>
      <c r="BJ52" s="38">
        <f t="shared" ref="BJ52:BJ63" si="8">AO52*Z52</f>
        <v>0</v>
      </c>
    </row>
    <row r="53" spans="1:62" s="25" customFormat="1" ht="120" customHeight="1" x14ac:dyDescent="0.25">
      <c r="A53" s="186" t="s">
        <v>3444</v>
      </c>
      <c r="B53" s="111"/>
      <c r="C53" s="125">
        <v>0</v>
      </c>
      <c r="D53" s="125">
        <v>0</v>
      </c>
      <c r="E53" s="112">
        <v>157.5</v>
      </c>
      <c r="F53" s="113" t="s">
        <v>3173</v>
      </c>
      <c r="G53" s="72" t="s">
        <v>217</v>
      </c>
      <c r="H53" s="72" t="s">
        <v>3166</v>
      </c>
      <c r="I53" s="73"/>
      <c r="J53" s="74" t="s">
        <v>143</v>
      </c>
      <c r="K53" s="72"/>
      <c r="L53" s="72"/>
      <c r="M53" s="76" t="s">
        <v>136</v>
      </c>
      <c r="N53" s="72" t="s">
        <v>107</v>
      </c>
      <c r="O53" s="133" t="s">
        <v>225</v>
      </c>
      <c r="P53" s="133" t="s">
        <v>488</v>
      </c>
      <c r="Q53" s="75" t="s">
        <v>108</v>
      </c>
      <c r="R53" s="75" t="s">
        <v>187</v>
      </c>
      <c r="S53" s="75" t="s">
        <v>3174</v>
      </c>
      <c r="T53" s="76">
        <v>10</v>
      </c>
      <c r="U53" s="77">
        <v>40</v>
      </c>
      <c r="V53" s="78">
        <v>46008</v>
      </c>
      <c r="W53" s="78">
        <v>46008</v>
      </c>
      <c r="X53" s="79">
        <v>9785171829841</v>
      </c>
      <c r="Y53" s="80">
        <v>16</v>
      </c>
      <c r="Z53" s="81">
        <v>6.5000000000000002E-2</v>
      </c>
      <c r="AA53" s="82" t="s">
        <v>212</v>
      </c>
      <c r="AB53" s="82" t="s">
        <v>163</v>
      </c>
      <c r="AC53" s="82" t="s">
        <v>156</v>
      </c>
      <c r="AD53" s="75">
        <v>3</v>
      </c>
      <c r="AE53" s="137" t="s">
        <v>139</v>
      </c>
      <c r="AF53" s="176">
        <v>3000</v>
      </c>
      <c r="AG53" s="82" t="s">
        <v>434</v>
      </c>
      <c r="AH53" s="82"/>
      <c r="AI53" s="72" t="s">
        <v>3168</v>
      </c>
      <c r="AJ53" s="85" t="s">
        <v>166</v>
      </c>
      <c r="AK53" s="75"/>
      <c r="AL53" s="84" t="s">
        <v>3175</v>
      </c>
      <c r="AM53" s="72" t="s">
        <v>256</v>
      </c>
      <c r="AN53" s="72" t="s">
        <v>141</v>
      </c>
      <c r="AO53" s="119">
        <f t="shared" si="6"/>
        <v>0</v>
      </c>
      <c r="AP53" s="71" t="s">
        <v>3176</v>
      </c>
      <c r="AQ53" s="84" t="s">
        <v>147</v>
      </c>
      <c r="AR53" s="81" t="s">
        <v>123</v>
      </c>
      <c r="AS53" s="24"/>
      <c r="AT53" s="49"/>
      <c r="AU53" s="49"/>
      <c r="AV53" s="83"/>
      <c r="AW53" s="132" t="s">
        <v>3177</v>
      </c>
      <c r="AX53" s="86"/>
      <c r="AY53" s="130" t="s">
        <v>3178</v>
      </c>
      <c r="AZ53" s="132" t="s">
        <v>864</v>
      </c>
      <c r="BA53" s="23"/>
      <c r="BB53" s="23"/>
      <c r="BC53" s="23"/>
      <c r="BD53" s="23"/>
      <c r="BE53" s="23"/>
      <c r="BF53" s="185">
        <v>46013</v>
      </c>
      <c r="BG53" s="38"/>
      <c r="BH53" s="38"/>
      <c r="BI53" s="38">
        <f t="shared" si="7"/>
        <v>0</v>
      </c>
      <c r="BJ53" s="38">
        <f t="shared" si="8"/>
        <v>0</v>
      </c>
    </row>
    <row r="54" spans="1:62" s="25" customFormat="1" ht="120" customHeight="1" x14ac:dyDescent="0.25">
      <c r="A54" s="186" t="s">
        <v>3444</v>
      </c>
      <c r="B54" s="111"/>
      <c r="C54" s="125">
        <v>0</v>
      </c>
      <c r="D54" s="125">
        <v>0</v>
      </c>
      <c r="E54" s="112">
        <v>123.9</v>
      </c>
      <c r="F54" s="113" t="s">
        <v>3179</v>
      </c>
      <c r="G54" s="72" t="s">
        <v>217</v>
      </c>
      <c r="H54" s="72" t="s">
        <v>3166</v>
      </c>
      <c r="I54" s="73"/>
      <c r="J54" s="74" t="s">
        <v>135</v>
      </c>
      <c r="K54" s="72"/>
      <c r="L54" s="72"/>
      <c r="M54" s="76" t="s">
        <v>136</v>
      </c>
      <c r="N54" s="72" t="s">
        <v>107</v>
      </c>
      <c r="O54" s="133" t="s">
        <v>225</v>
      </c>
      <c r="P54" s="133" t="s">
        <v>226</v>
      </c>
      <c r="Q54" s="75" t="s">
        <v>108</v>
      </c>
      <c r="R54" s="75" t="s">
        <v>187</v>
      </c>
      <c r="S54" s="75" t="s">
        <v>3180</v>
      </c>
      <c r="T54" s="76">
        <v>10</v>
      </c>
      <c r="U54" s="77">
        <v>50</v>
      </c>
      <c r="V54" s="78">
        <v>46007</v>
      </c>
      <c r="W54" s="78">
        <v>46007</v>
      </c>
      <c r="X54" s="79">
        <v>9785171829636</v>
      </c>
      <c r="Y54" s="80">
        <v>16</v>
      </c>
      <c r="Z54" s="81">
        <v>6.3E-2</v>
      </c>
      <c r="AA54" s="82" t="s">
        <v>212</v>
      </c>
      <c r="AB54" s="82" t="s">
        <v>163</v>
      </c>
      <c r="AC54" s="82" t="s">
        <v>156</v>
      </c>
      <c r="AD54" s="75">
        <v>3</v>
      </c>
      <c r="AE54" s="137" t="s">
        <v>139</v>
      </c>
      <c r="AF54" s="176">
        <v>6000</v>
      </c>
      <c r="AG54" s="82" t="s">
        <v>434</v>
      </c>
      <c r="AH54" s="82"/>
      <c r="AI54" s="72" t="s">
        <v>3168</v>
      </c>
      <c r="AJ54" s="85" t="s">
        <v>166</v>
      </c>
      <c r="AK54" s="75"/>
      <c r="AL54" s="84" t="s">
        <v>3181</v>
      </c>
      <c r="AM54" s="72" t="s">
        <v>256</v>
      </c>
      <c r="AN54" s="72" t="s">
        <v>141</v>
      </c>
      <c r="AO54" s="119">
        <f t="shared" si="6"/>
        <v>0</v>
      </c>
      <c r="AP54" s="71" t="s">
        <v>3182</v>
      </c>
      <c r="AQ54" s="84" t="s">
        <v>147</v>
      </c>
      <c r="AR54" s="81" t="s">
        <v>123</v>
      </c>
      <c r="AS54" s="24"/>
      <c r="AT54" s="49"/>
      <c r="AU54" s="49"/>
      <c r="AV54" s="83"/>
      <c r="AW54" s="132" t="s">
        <v>3183</v>
      </c>
      <c r="AX54" s="86"/>
      <c r="AY54" s="130" t="s">
        <v>3184</v>
      </c>
      <c r="AZ54" s="132" t="s">
        <v>864</v>
      </c>
      <c r="BA54" s="23"/>
      <c r="BB54" s="23"/>
      <c r="BC54" s="23"/>
      <c r="BD54" s="23"/>
      <c r="BE54" s="23"/>
      <c r="BF54" s="185">
        <v>46013</v>
      </c>
      <c r="BG54" s="38"/>
      <c r="BH54" s="38"/>
      <c r="BI54" s="38">
        <f t="shared" si="7"/>
        <v>0</v>
      </c>
      <c r="BJ54" s="38">
        <f t="shared" si="8"/>
        <v>0</v>
      </c>
    </row>
    <row r="55" spans="1:62" s="25" customFormat="1" ht="120" customHeight="1" x14ac:dyDescent="0.25">
      <c r="A55" s="186" t="s">
        <v>3444</v>
      </c>
      <c r="B55" s="111"/>
      <c r="C55" s="125">
        <v>0</v>
      </c>
      <c r="D55" s="125">
        <v>0</v>
      </c>
      <c r="E55" s="112">
        <v>123.9</v>
      </c>
      <c r="F55" s="113" t="s">
        <v>3185</v>
      </c>
      <c r="G55" s="72" t="s">
        <v>217</v>
      </c>
      <c r="H55" s="72" t="s">
        <v>3166</v>
      </c>
      <c r="I55" s="73"/>
      <c r="J55" s="74" t="s">
        <v>135</v>
      </c>
      <c r="K55" s="72"/>
      <c r="L55" s="72"/>
      <c r="M55" s="76" t="s">
        <v>136</v>
      </c>
      <c r="N55" s="72" t="s">
        <v>107</v>
      </c>
      <c r="O55" s="133" t="s">
        <v>225</v>
      </c>
      <c r="P55" s="133" t="s">
        <v>226</v>
      </c>
      <c r="Q55" s="75" t="s">
        <v>108</v>
      </c>
      <c r="R55" s="75" t="s">
        <v>187</v>
      </c>
      <c r="S55" s="75" t="s">
        <v>3186</v>
      </c>
      <c r="T55" s="76">
        <v>10</v>
      </c>
      <c r="U55" s="77">
        <v>50</v>
      </c>
      <c r="V55" s="78">
        <v>46007</v>
      </c>
      <c r="W55" s="78">
        <v>46007</v>
      </c>
      <c r="X55" s="79">
        <v>9785171829681</v>
      </c>
      <c r="Y55" s="80">
        <v>16</v>
      </c>
      <c r="Z55" s="81">
        <v>6.3E-2</v>
      </c>
      <c r="AA55" s="82" t="s">
        <v>212</v>
      </c>
      <c r="AB55" s="82" t="s">
        <v>163</v>
      </c>
      <c r="AC55" s="82" t="s">
        <v>156</v>
      </c>
      <c r="AD55" s="75">
        <v>3</v>
      </c>
      <c r="AE55" s="137" t="s">
        <v>139</v>
      </c>
      <c r="AF55" s="176">
        <v>6000</v>
      </c>
      <c r="AG55" s="82" t="s">
        <v>1010</v>
      </c>
      <c r="AH55" s="82"/>
      <c r="AI55" s="72" t="s">
        <v>3168</v>
      </c>
      <c r="AJ55" s="85" t="s">
        <v>166</v>
      </c>
      <c r="AK55" s="75"/>
      <c r="AL55" s="84" t="s">
        <v>3187</v>
      </c>
      <c r="AM55" s="72" t="s">
        <v>256</v>
      </c>
      <c r="AN55" s="72" t="s">
        <v>141</v>
      </c>
      <c r="AO55" s="119">
        <f t="shared" si="6"/>
        <v>0</v>
      </c>
      <c r="AP55" s="71" t="s">
        <v>3188</v>
      </c>
      <c r="AQ55" s="84" t="s">
        <v>147</v>
      </c>
      <c r="AR55" s="81" t="s">
        <v>123</v>
      </c>
      <c r="AS55" s="24"/>
      <c r="AT55" s="49"/>
      <c r="AU55" s="49"/>
      <c r="AV55" s="83"/>
      <c r="AW55" s="132" t="s">
        <v>3189</v>
      </c>
      <c r="AX55" s="86"/>
      <c r="AY55" s="130" t="s">
        <v>3190</v>
      </c>
      <c r="AZ55" s="132" t="s">
        <v>864</v>
      </c>
      <c r="BA55" s="23"/>
      <c r="BB55" s="23"/>
      <c r="BC55" s="23"/>
      <c r="BD55" s="23"/>
      <c r="BE55" s="23"/>
      <c r="BF55" s="185">
        <v>46013</v>
      </c>
      <c r="BG55" s="38"/>
      <c r="BH55" s="38"/>
      <c r="BI55" s="38">
        <f t="shared" si="7"/>
        <v>0</v>
      </c>
      <c r="BJ55" s="38">
        <f t="shared" si="8"/>
        <v>0</v>
      </c>
    </row>
    <row r="56" spans="1:62" s="25" customFormat="1" ht="120" customHeight="1" x14ac:dyDescent="0.25">
      <c r="A56" s="186" t="s">
        <v>3444</v>
      </c>
      <c r="B56" s="111"/>
      <c r="C56" s="125">
        <v>0</v>
      </c>
      <c r="D56" s="125">
        <v>0</v>
      </c>
      <c r="E56" s="112">
        <v>604.80000000000007</v>
      </c>
      <c r="F56" s="113" t="s">
        <v>3104</v>
      </c>
      <c r="G56" s="72" t="s">
        <v>3105</v>
      </c>
      <c r="H56" s="72" t="s">
        <v>310</v>
      </c>
      <c r="I56" s="73"/>
      <c r="J56" s="74" t="s">
        <v>302</v>
      </c>
      <c r="K56" s="72"/>
      <c r="L56" s="72"/>
      <c r="M56" s="76" t="s">
        <v>151</v>
      </c>
      <c r="N56" s="72" t="s">
        <v>107</v>
      </c>
      <c r="O56" s="133" t="s">
        <v>159</v>
      </c>
      <c r="P56" s="133" t="s">
        <v>159</v>
      </c>
      <c r="Q56" s="75" t="s">
        <v>108</v>
      </c>
      <c r="R56" s="75" t="s">
        <v>187</v>
      </c>
      <c r="S56" s="75" t="s">
        <v>3106</v>
      </c>
      <c r="T56" s="76">
        <v>10</v>
      </c>
      <c r="U56" s="77">
        <v>12</v>
      </c>
      <c r="V56" s="78">
        <v>45999</v>
      </c>
      <c r="W56" s="78">
        <v>45999</v>
      </c>
      <c r="X56" s="79">
        <v>9785171822743</v>
      </c>
      <c r="Y56" s="80">
        <v>384</v>
      </c>
      <c r="Z56" s="81">
        <v>0.32</v>
      </c>
      <c r="AA56" s="82" t="s">
        <v>145</v>
      </c>
      <c r="AB56" s="82" t="s">
        <v>175</v>
      </c>
      <c r="AC56" s="82" t="s">
        <v>146</v>
      </c>
      <c r="AD56" s="75" t="s">
        <v>109</v>
      </c>
      <c r="AE56" s="137" t="s">
        <v>139</v>
      </c>
      <c r="AF56" s="176">
        <v>1000</v>
      </c>
      <c r="AG56" s="82" t="s">
        <v>208</v>
      </c>
      <c r="AH56" s="82"/>
      <c r="AI56" s="72" t="s">
        <v>311</v>
      </c>
      <c r="AJ56" s="85"/>
      <c r="AK56" s="75"/>
      <c r="AL56" s="84" t="s">
        <v>3107</v>
      </c>
      <c r="AM56" s="72" t="s">
        <v>201</v>
      </c>
      <c r="AN56" s="72" t="s">
        <v>154</v>
      </c>
      <c r="AO56" s="119">
        <f t="shared" si="6"/>
        <v>0</v>
      </c>
      <c r="AP56" s="71" t="s">
        <v>3108</v>
      </c>
      <c r="AQ56" s="84" t="s">
        <v>110</v>
      </c>
      <c r="AR56" s="81" t="s">
        <v>123</v>
      </c>
      <c r="AS56" s="24"/>
      <c r="AT56" s="49"/>
      <c r="AU56" s="49"/>
      <c r="AV56" s="83"/>
      <c r="AW56" s="132" t="s">
        <v>3109</v>
      </c>
      <c r="AX56" s="86" t="s">
        <v>3110</v>
      </c>
      <c r="AY56" s="130" t="s">
        <v>3111</v>
      </c>
      <c r="AZ56" s="132" t="s">
        <v>864</v>
      </c>
      <c r="BA56" s="23"/>
      <c r="BB56" s="23"/>
      <c r="BC56" s="23"/>
      <c r="BD56" s="23"/>
      <c r="BE56" s="23"/>
      <c r="BF56" s="185">
        <v>46010</v>
      </c>
      <c r="BG56" s="38"/>
      <c r="BH56" s="38"/>
      <c r="BI56" s="38">
        <f t="shared" si="7"/>
        <v>0</v>
      </c>
      <c r="BJ56" s="38">
        <f t="shared" si="8"/>
        <v>0</v>
      </c>
    </row>
    <row r="57" spans="1:62" s="25" customFormat="1" ht="120" customHeight="1" x14ac:dyDescent="0.25">
      <c r="A57" s="186" t="s">
        <v>3444</v>
      </c>
      <c r="B57" s="111"/>
      <c r="C57" s="125">
        <v>0</v>
      </c>
      <c r="D57" s="125">
        <v>0</v>
      </c>
      <c r="E57" s="112">
        <v>648.9</v>
      </c>
      <c r="F57" s="113" t="s">
        <v>3112</v>
      </c>
      <c r="G57" s="72" t="s">
        <v>879</v>
      </c>
      <c r="H57" s="72" t="s">
        <v>880</v>
      </c>
      <c r="I57" s="73"/>
      <c r="J57" s="74" t="s">
        <v>174</v>
      </c>
      <c r="K57" s="72"/>
      <c r="L57" s="72"/>
      <c r="M57" s="76" t="s">
        <v>151</v>
      </c>
      <c r="N57" s="72" t="s">
        <v>107</v>
      </c>
      <c r="O57" s="133" t="s">
        <v>255</v>
      </c>
      <c r="P57" s="133" t="s">
        <v>255</v>
      </c>
      <c r="Q57" s="75" t="s">
        <v>108</v>
      </c>
      <c r="R57" s="75" t="s">
        <v>187</v>
      </c>
      <c r="S57" s="75" t="s">
        <v>3113</v>
      </c>
      <c r="T57" s="76">
        <v>10</v>
      </c>
      <c r="U57" s="77">
        <v>14</v>
      </c>
      <c r="V57" s="78">
        <v>46008</v>
      </c>
      <c r="W57" s="78">
        <v>46008</v>
      </c>
      <c r="X57" s="79">
        <v>9785171816100</v>
      </c>
      <c r="Y57" s="80">
        <v>384</v>
      </c>
      <c r="Z57" s="81">
        <v>0.39300000000000002</v>
      </c>
      <c r="AA57" s="82" t="s">
        <v>145</v>
      </c>
      <c r="AB57" s="82" t="s">
        <v>360</v>
      </c>
      <c r="AC57" s="82" t="s">
        <v>146</v>
      </c>
      <c r="AD57" s="75" t="s">
        <v>109</v>
      </c>
      <c r="AE57" s="137" t="s">
        <v>139</v>
      </c>
      <c r="AF57" s="176">
        <v>1500</v>
      </c>
      <c r="AG57" s="82" t="s">
        <v>881</v>
      </c>
      <c r="AH57" s="82"/>
      <c r="AI57" s="72" t="s">
        <v>882</v>
      </c>
      <c r="AJ57" s="85"/>
      <c r="AK57" s="75"/>
      <c r="AL57" s="84" t="s">
        <v>3114</v>
      </c>
      <c r="AM57" s="72" t="s">
        <v>162</v>
      </c>
      <c r="AN57" s="72" t="s">
        <v>154</v>
      </c>
      <c r="AO57" s="119">
        <f t="shared" si="6"/>
        <v>0</v>
      </c>
      <c r="AP57" s="71" t="s">
        <v>3115</v>
      </c>
      <c r="AQ57" s="84" t="s">
        <v>110</v>
      </c>
      <c r="AR57" s="81" t="s">
        <v>123</v>
      </c>
      <c r="AS57" s="24"/>
      <c r="AT57" s="49"/>
      <c r="AU57" s="49"/>
      <c r="AV57" s="83"/>
      <c r="AW57" s="132" t="s">
        <v>3116</v>
      </c>
      <c r="AX57" s="86" t="s">
        <v>3117</v>
      </c>
      <c r="AY57" s="130" t="s">
        <v>3118</v>
      </c>
      <c r="AZ57" s="132" t="s">
        <v>864</v>
      </c>
      <c r="BA57" s="23"/>
      <c r="BB57" s="23"/>
      <c r="BC57" s="23"/>
      <c r="BD57" s="23"/>
      <c r="BE57" s="23"/>
      <c r="BF57" s="185">
        <v>46010</v>
      </c>
      <c r="BG57" s="38"/>
      <c r="BH57" s="38"/>
      <c r="BI57" s="38">
        <f t="shared" si="7"/>
        <v>0</v>
      </c>
      <c r="BJ57" s="38">
        <f t="shared" si="8"/>
        <v>0</v>
      </c>
    </row>
    <row r="58" spans="1:62" s="25" customFormat="1" ht="120" customHeight="1" x14ac:dyDescent="0.25">
      <c r="A58" s="186" t="s">
        <v>3444</v>
      </c>
      <c r="B58" s="111"/>
      <c r="C58" s="125">
        <v>0</v>
      </c>
      <c r="D58" s="125">
        <v>0</v>
      </c>
      <c r="E58" s="112">
        <v>1650.6000000000001</v>
      </c>
      <c r="F58" s="113" t="s">
        <v>3119</v>
      </c>
      <c r="G58" s="72" t="s">
        <v>963</v>
      </c>
      <c r="H58" s="72" t="s">
        <v>1089</v>
      </c>
      <c r="I58" s="73"/>
      <c r="J58" s="74" t="s">
        <v>143</v>
      </c>
      <c r="K58" s="72"/>
      <c r="L58" s="72"/>
      <c r="M58" s="76" t="s">
        <v>131</v>
      </c>
      <c r="N58" s="72" t="s">
        <v>107</v>
      </c>
      <c r="O58" s="133" t="s">
        <v>252</v>
      </c>
      <c r="P58" s="133" t="s">
        <v>266</v>
      </c>
      <c r="Q58" s="75" t="s">
        <v>108</v>
      </c>
      <c r="R58" s="75" t="s">
        <v>187</v>
      </c>
      <c r="S58" s="75" t="s">
        <v>3120</v>
      </c>
      <c r="T58" s="76">
        <v>10</v>
      </c>
      <c r="U58" s="77">
        <v>6</v>
      </c>
      <c r="V58" s="78">
        <v>46007</v>
      </c>
      <c r="W58" s="78">
        <v>46007</v>
      </c>
      <c r="X58" s="79">
        <v>9785171775919</v>
      </c>
      <c r="Y58" s="80">
        <v>192</v>
      </c>
      <c r="Z58" s="81">
        <v>1</v>
      </c>
      <c r="AA58" s="82" t="s">
        <v>587</v>
      </c>
      <c r="AB58" s="82" t="s">
        <v>198</v>
      </c>
      <c r="AC58" s="82" t="s">
        <v>588</v>
      </c>
      <c r="AD58" s="75" t="s">
        <v>109</v>
      </c>
      <c r="AE58" s="137" t="s">
        <v>139</v>
      </c>
      <c r="AF58" s="176">
        <v>2000</v>
      </c>
      <c r="AG58" s="82" t="s">
        <v>271</v>
      </c>
      <c r="AH58" s="82"/>
      <c r="AI58" s="72" t="s">
        <v>1090</v>
      </c>
      <c r="AJ58" s="85"/>
      <c r="AK58" s="75"/>
      <c r="AL58" s="84" t="s">
        <v>3121</v>
      </c>
      <c r="AM58" s="72" t="s">
        <v>272</v>
      </c>
      <c r="AN58" s="72" t="s">
        <v>209</v>
      </c>
      <c r="AO58" s="119">
        <f t="shared" si="6"/>
        <v>0</v>
      </c>
      <c r="AP58" s="71" t="s">
        <v>3122</v>
      </c>
      <c r="AQ58" s="84" t="s">
        <v>157</v>
      </c>
      <c r="AR58" s="81" t="s">
        <v>123</v>
      </c>
      <c r="AS58" s="24"/>
      <c r="AT58" s="49"/>
      <c r="AU58" s="49"/>
      <c r="AV58" s="83"/>
      <c r="AW58" s="132" t="s">
        <v>3123</v>
      </c>
      <c r="AX58" s="86"/>
      <c r="AY58" s="130" t="s">
        <v>3124</v>
      </c>
      <c r="AZ58" s="132" t="s">
        <v>864</v>
      </c>
      <c r="BA58" s="23"/>
      <c r="BB58" s="23"/>
      <c r="BC58" s="23"/>
      <c r="BD58" s="23"/>
      <c r="BE58" s="23"/>
      <c r="BF58" s="185">
        <v>46010</v>
      </c>
      <c r="BG58" s="38"/>
      <c r="BH58" s="38"/>
      <c r="BI58" s="38">
        <f t="shared" si="7"/>
        <v>0</v>
      </c>
      <c r="BJ58" s="38">
        <f t="shared" si="8"/>
        <v>0</v>
      </c>
    </row>
    <row r="59" spans="1:62" s="25" customFormat="1" ht="120" customHeight="1" x14ac:dyDescent="0.25">
      <c r="A59" s="186" t="s">
        <v>3444</v>
      </c>
      <c r="B59" s="111"/>
      <c r="C59" s="125">
        <v>0</v>
      </c>
      <c r="D59" s="125">
        <v>0</v>
      </c>
      <c r="E59" s="112">
        <v>737.1</v>
      </c>
      <c r="F59" s="113" t="s">
        <v>3125</v>
      </c>
      <c r="G59" s="72" t="s">
        <v>3126</v>
      </c>
      <c r="H59" s="72" t="s">
        <v>437</v>
      </c>
      <c r="I59" s="73"/>
      <c r="J59" s="74" t="s">
        <v>143</v>
      </c>
      <c r="K59" s="72"/>
      <c r="L59" s="72"/>
      <c r="M59" s="76" t="s">
        <v>131</v>
      </c>
      <c r="N59" s="72" t="s">
        <v>107</v>
      </c>
      <c r="O59" s="133" t="s">
        <v>173</v>
      </c>
      <c r="P59" s="133" t="s">
        <v>180</v>
      </c>
      <c r="Q59" s="75" t="s">
        <v>108</v>
      </c>
      <c r="R59" s="75" t="s">
        <v>187</v>
      </c>
      <c r="S59" s="75" t="s">
        <v>3127</v>
      </c>
      <c r="T59" s="76">
        <v>10</v>
      </c>
      <c r="U59" s="77">
        <v>20</v>
      </c>
      <c r="V59" s="78">
        <v>45994</v>
      </c>
      <c r="W59" s="78">
        <v>45994</v>
      </c>
      <c r="X59" s="79">
        <v>9785171813420</v>
      </c>
      <c r="Y59" s="80">
        <v>240</v>
      </c>
      <c r="Z59" s="81">
        <v>0.34100000000000003</v>
      </c>
      <c r="AA59" s="82" t="s">
        <v>132</v>
      </c>
      <c r="AB59" s="82" t="s">
        <v>185</v>
      </c>
      <c r="AC59" s="82" t="s">
        <v>133</v>
      </c>
      <c r="AD59" s="75" t="s">
        <v>109</v>
      </c>
      <c r="AE59" s="137" t="s">
        <v>139</v>
      </c>
      <c r="AF59" s="176">
        <v>2000</v>
      </c>
      <c r="AG59" s="82" t="s">
        <v>613</v>
      </c>
      <c r="AH59" s="82"/>
      <c r="AI59" s="72" t="s">
        <v>438</v>
      </c>
      <c r="AJ59" s="85"/>
      <c r="AK59" s="75"/>
      <c r="AL59" s="84" t="s">
        <v>3128</v>
      </c>
      <c r="AM59" s="72" t="s">
        <v>384</v>
      </c>
      <c r="AN59" s="72" t="s">
        <v>209</v>
      </c>
      <c r="AO59" s="119">
        <f t="shared" si="6"/>
        <v>0</v>
      </c>
      <c r="AP59" s="71" t="s">
        <v>3129</v>
      </c>
      <c r="AQ59" s="84" t="s">
        <v>110</v>
      </c>
      <c r="AR59" s="81" t="s">
        <v>123</v>
      </c>
      <c r="AS59" s="24"/>
      <c r="AT59" s="49"/>
      <c r="AU59" s="49"/>
      <c r="AV59" s="83"/>
      <c r="AW59" s="132" t="s">
        <v>3130</v>
      </c>
      <c r="AX59" s="86"/>
      <c r="AY59" s="130" t="s">
        <v>3131</v>
      </c>
      <c r="AZ59" s="132" t="s">
        <v>864</v>
      </c>
      <c r="BA59" s="23"/>
      <c r="BB59" s="23"/>
      <c r="BC59" s="23"/>
      <c r="BD59" s="23"/>
      <c r="BE59" s="23"/>
      <c r="BF59" s="185">
        <v>46010</v>
      </c>
      <c r="BG59" s="38"/>
      <c r="BH59" s="38"/>
      <c r="BI59" s="38">
        <f t="shared" si="7"/>
        <v>0</v>
      </c>
      <c r="BJ59" s="38">
        <f t="shared" si="8"/>
        <v>0</v>
      </c>
    </row>
    <row r="60" spans="1:62" s="25" customFormat="1" ht="120" customHeight="1" x14ac:dyDescent="0.25">
      <c r="A60" s="186" t="s">
        <v>3444</v>
      </c>
      <c r="B60" s="111"/>
      <c r="C60" s="125">
        <v>0</v>
      </c>
      <c r="D60" s="125">
        <v>0</v>
      </c>
      <c r="E60" s="112">
        <v>1159.2</v>
      </c>
      <c r="F60" s="113" t="s">
        <v>3132</v>
      </c>
      <c r="G60" s="72" t="s">
        <v>3133</v>
      </c>
      <c r="H60" s="72" t="s">
        <v>3134</v>
      </c>
      <c r="I60" s="73"/>
      <c r="J60" s="74" t="s">
        <v>143</v>
      </c>
      <c r="K60" s="72"/>
      <c r="L60" s="72"/>
      <c r="M60" s="76" t="s">
        <v>151</v>
      </c>
      <c r="N60" s="72" t="s">
        <v>107</v>
      </c>
      <c r="O60" s="133" t="s">
        <v>221</v>
      </c>
      <c r="P60" s="133" t="s">
        <v>222</v>
      </c>
      <c r="Q60" s="75" t="s">
        <v>108</v>
      </c>
      <c r="R60" s="75" t="s">
        <v>187</v>
      </c>
      <c r="S60" s="75" t="s">
        <v>3135</v>
      </c>
      <c r="T60" s="76">
        <v>22</v>
      </c>
      <c r="U60" s="77">
        <v>8</v>
      </c>
      <c r="V60" s="78">
        <v>45989</v>
      </c>
      <c r="W60" s="78">
        <v>45989</v>
      </c>
      <c r="X60" s="79">
        <v>9785171726034</v>
      </c>
      <c r="Y60" s="80">
        <v>352</v>
      </c>
      <c r="Z60" s="81">
        <v>0.57299999999999995</v>
      </c>
      <c r="AA60" s="82" t="s">
        <v>178</v>
      </c>
      <c r="AB60" s="82" t="s">
        <v>185</v>
      </c>
      <c r="AC60" s="82" t="s">
        <v>179</v>
      </c>
      <c r="AD60" s="75" t="s">
        <v>109</v>
      </c>
      <c r="AE60" s="137" t="s">
        <v>139</v>
      </c>
      <c r="AF60" s="176">
        <v>2000</v>
      </c>
      <c r="AG60" s="82" t="s">
        <v>213</v>
      </c>
      <c r="AH60" s="82"/>
      <c r="AI60" s="72" t="s">
        <v>3136</v>
      </c>
      <c r="AJ60" s="85"/>
      <c r="AK60" s="75"/>
      <c r="AL60" s="84" t="s">
        <v>3137</v>
      </c>
      <c r="AM60" s="72" t="s">
        <v>272</v>
      </c>
      <c r="AN60" s="72" t="s">
        <v>209</v>
      </c>
      <c r="AO60" s="119">
        <f t="shared" si="6"/>
        <v>0</v>
      </c>
      <c r="AP60" s="71" t="s">
        <v>3138</v>
      </c>
      <c r="AQ60" s="84" t="s">
        <v>155</v>
      </c>
      <c r="AR60" s="81" t="s">
        <v>123</v>
      </c>
      <c r="AS60" s="24"/>
      <c r="AT60" s="49"/>
      <c r="AU60" s="49"/>
      <c r="AV60" s="83"/>
      <c r="AW60" s="132" t="s">
        <v>3139</v>
      </c>
      <c r="AX60" s="86"/>
      <c r="AY60" s="130" t="s">
        <v>3140</v>
      </c>
      <c r="AZ60" s="132" t="s">
        <v>864</v>
      </c>
      <c r="BA60" s="23"/>
      <c r="BB60" s="23"/>
      <c r="BC60" s="23"/>
      <c r="BD60" s="23"/>
      <c r="BE60" s="23"/>
      <c r="BF60" s="185">
        <v>46010</v>
      </c>
      <c r="BG60" s="38"/>
      <c r="BH60" s="38"/>
      <c r="BI60" s="38">
        <f t="shared" si="7"/>
        <v>0</v>
      </c>
      <c r="BJ60" s="38">
        <f t="shared" si="8"/>
        <v>0</v>
      </c>
    </row>
    <row r="61" spans="1:62" s="25" customFormat="1" ht="120" customHeight="1" x14ac:dyDescent="0.25">
      <c r="A61" s="186" t="s">
        <v>3444</v>
      </c>
      <c r="B61" s="111"/>
      <c r="C61" s="125">
        <v>0</v>
      </c>
      <c r="D61" s="125">
        <v>0</v>
      </c>
      <c r="E61" s="112">
        <v>604.80000000000007</v>
      </c>
      <c r="F61" s="113" t="s">
        <v>3141</v>
      </c>
      <c r="G61" s="72" t="s">
        <v>3142</v>
      </c>
      <c r="H61" s="72" t="s">
        <v>652</v>
      </c>
      <c r="I61" s="73"/>
      <c r="J61" s="74" t="s">
        <v>174</v>
      </c>
      <c r="K61" s="72"/>
      <c r="L61" s="72"/>
      <c r="M61" s="76" t="s">
        <v>151</v>
      </c>
      <c r="N61" s="72" t="s">
        <v>107</v>
      </c>
      <c r="O61" s="133" t="s">
        <v>184</v>
      </c>
      <c r="P61" s="133" t="s">
        <v>184</v>
      </c>
      <c r="Q61" s="75" t="s">
        <v>108</v>
      </c>
      <c r="R61" s="75" t="s">
        <v>187</v>
      </c>
      <c r="S61" s="75" t="s">
        <v>3143</v>
      </c>
      <c r="T61" s="76">
        <v>10</v>
      </c>
      <c r="U61" s="77">
        <v>12</v>
      </c>
      <c r="V61" s="78">
        <v>46008</v>
      </c>
      <c r="W61" s="78">
        <v>46008</v>
      </c>
      <c r="X61" s="79">
        <v>9785171812515</v>
      </c>
      <c r="Y61" s="80">
        <v>320</v>
      </c>
      <c r="Z61" s="81">
        <v>0.318</v>
      </c>
      <c r="AA61" s="82" t="s">
        <v>145</v>
      </c>
      <c r="AB61" s="82" t="s">
        <v>153</v>
      </c>
      <c r="AC61" s="82" t="s">
        <v>146</v>
      </c>
      <c r="AD61" s="75" t="s">
        <v>109</v>
      </c>
      <c r="AE61" s="137" t="s">
        <v>139</v>
      </c>
      <c r="AF61" s="176">
        <v>1500</v>
      </c>
      <c r="AG61" s="82" t="s">
        <v>577</v>
      </c>
      <c r="AH61" s="82"/>
      <c r="AI61" s="72" t="s">
        <v>653</v>
      </c>
      <c r="AJ61" s="85"/>
      <c r="AK61" s="75"/>
      <c r="AL61" s="84" t="s">
        <v>3144</v>
      </c>
      <c r="AM61" s="72" t="s">
        <v>162</v>
      </c>
      <c r="AN61" s="72" t="s">
        <v>154</v>
      </c>
      <c r="AO61" s="119">
        <f t="shared" si="6"/>
        <v>0</v>
      </c>
      <c r="AP61" s="71" t="s">
        <v>3145</v>
      </c>
      <c r="AQ61" s="84" t="s">
        <v>110</v>
      </c>
      <c r="AR61" s="81" t="s">
        <v>123</v>
      </c>
      <c r="AS61" s="24"/>
      <c r="AT61" s="49"/>
      <c r="AU61" s="49"/>
      <c r="AV61" s="83"/>
      <c r="AW61" s="132" t="s">
        <v>3146</v>
      </c>
      <c r="AX61" s="86" t="s">
        <v>3147</v>
      </c>
      <c r="AY61" s="130" t="s">
        <v>3148</v>
      </c>
      <c r="AZ61" s="132" t="s">
        <v>864</v>
      </c>
      <c r="BA61" s="23"/>
      <c r="BB61" s="23"/>
      <c r="BC61" s="23"/>
      <c r="BD61" s="23"/>
      <c r="BE61" s="23"/>
      <c r="BF61" s="185">
        <v>46010</v>
      </c>
      <c r="BG61" s="38"/>
      <c r="BH61" s="38"/>
      <c r="BI61" s="38">
        <f t="shared" si="7"/>
        <v>0</v>
      </c>
      <c r="BJ61" s="38">
        <f t="shared" si="8"/>
        <v>0</v>
      </c>
    </row>
    <row r="62" spans="1:62" s="25" customFormat="1" ht="120" customHeight="1" x14ac:dyDescent="0.25">
      <c r="A62" s="186" t="s">
        <v>3444</v>
      </c>
      <c r="B62" s="111"/>
      <c r="C62" s="125">
        <v>0</v>
      </c>
      <c r="D62" s="125">
        <v>0</v>
      </c>
      <c r="E62" s="112">
        <v>957.6</v>
      </c>
      <c r="F62" s="113" t="s">
        <v>3149</v>
      </c>
      <c r="G62" s="72" t="s">
        <v>3150</v>
      </c>
      <c r="H62" s="72" t="s">
        <v>386</v>
      </c>
      <c r="I62" s="73"/>
      <c r="J62" s="74" t="s">
        <v>143</v>
      </c>
      <c r="K62" s="72"/>
      <c r="L62" s="72"/>
      <c r="M62" s="76" t="s">
        <v>151</v>
      </c>
      <c r="N62" s="72" t="s">
        <v>107</v>
      </c>
      <c r="O62" s="133" t="s">
        <v>152</v>
      </c>
      <c r="P62" s="133" t="s">
        <v>152</v>
      </c>
      <c r="Q62" s="75" t="s">
        <v>108</v>
      </c>
      <c r="R62" s="75" t="s">
        <v>187</v>
      </c>
      <c r="S62" s="75" t="s">
        <v>3151</v>
      </c>
      <c r="T62" s="76">
        <v>22</v>
      </c>
      <c r="U62" s="77">
        <v>12</v>
      </c>
      <c r="V62" s="78">
        <v>45994</v>
      </c>
      <c r="W62" s="78">
        <v>45994</v>
      </c>
      <c r="X62" s="79">
        <v>9785171642419</v>
      </c>
      <c r="Y62" s="80">
        <v>544</v>
      </c>
      <c r="Z62" s="81">
        <v>0.46800000000000003</v>
      </c>
      <c r="AA62" s="82" t="s">
        <v>145</v>
      </c>
      <c r="AB62" s="82" t="s">
        <v>360</v>
      </c>
      <c r="AC62" s="82" t="s">
        <v>146</v>
      </c>
      <c r="AD62" s="75" t="s">
        <v>109</v>
      </c>
      <c r="AE62" s="137" t="s">
        <v>139</v>
      </c>
      <c r="AF62" s="176">
        <v>2500</v>
      </c>
      <c r="AG62" s="82" t="s">
        <v>267</v>
      </c>
      <c r="AH62" s="82"/>
      <c r="AI62" s="72" t="s">
        <v>387</v>
      </c>
      <c r="AJ62" s="85"/>
      <c r="AK62" s="75" t="s">
        <v>3152</v>
      </c>
      <c r="AL62" s="84" t="s">
        <v>3153</v>
      </c>
      <c r="AM62" s="72" t="s">
        <v>262</v>
      </c>
      <c r="AN62" s="72" t="s">
        <v>154</v>
      </c>
      <c r="AO62" s="119">
        <f t="shared" si="6"/>
        <v>0</v>
      </c>
      <c r="AP62" s="71" t="s">
        <v>3154</v>
      </c>
      <c r="AQ62" s="84" t="s">
        <v>155</v>
      </c>
      <c r="AR62" s="81" t="s">
        <v>123</v>
      </c>
      <c r="AS62" s="24"/>
      <c r="AT62" s="49"/>
      <c r="AU62" s="49"/>
      <c r="AV62" s="83"/>
      <c r="AW62" s="132" t="s">
        <v>3155</v>
      </c>
      <c r="AX62" s="86" t="s">
        <v>3156</v>
      </c>
      <c r="AY62" s="130" t="s">
        <v>3157</v>
      </c>
      <c r="AZ62" s="132" t="s">
        <v>864</v>
      </c>
      <c r="BA62" s="23"/>
      <c r="BB62" s="23"/>
      <c r="BC62" s="23"/>
      <c r="BD62" s="23"/>
      <c r="BE62" s="23"/>
      <c r="BF62" s="185">
        <v>46010</v>
      </c>
      <c r="BG62" s="38"/>
      <c r="BH62" s="38"/>
      <c r="BI62" s="38">
        <f t="shared" si="7"/>
        <v>0</v>
      </c>
      <c r="BJ62" s="38">
        <f t="shared" si="8"/>
        <v>0</v>
      </c>
    </row>
    <row r="63" spans="1:62" s="25" customFormat="1" ht="120" customHeight="1" x14ac:dyDescent="0.25">
      <c r="A63" s="186" t="s">
        <v>3444</v>
      </c>
      <c r="B63" s="111"/>
      <c r="C63" s="125">
        <v>0</v>
      </c>
      <c r="D63" s="125">
        <v>0</v>
      </c>
      <c r="E63" s="112">
        <v>428.40000000000003</v>
      </c>
      <c r="F63" s="113" t="s">
        <v>3158</v>
      </c>
      <c r="G63" s="72" t="s">
        <v>217</v>
      </c>
      <c r="H63" s="72" t="s">
        <v>2309</v>
      </c>
      <c r="I63" s="73"/>
      <c r="J63" s="74" t="s">
        <v>174</v>
      </c>
      <c r="K63" s="72"/>
      <c r="L63" s="72"/>
      <c r="M63" s="76" t="s">
        <v>131</v>
      </c>
      <c r="N63" s="72" t="s">
        <v>107</v>
      </c>
      <c r="O63" s="133" t="s">
        <v>173</v>
      </c>
      <c r="P63" s="133" t="s">
        <v>180</v>
      </c>
      <c r="Q63" s="75" t="s">
        <v>108</v>
      </c>
      <c r="R63" s="75" t="s">
        <v>187</v>
      </c>
      <c r="S63" s="75" t="s">
        <v>3159</v>
      </c>
      <c r="T63" s="76">
        <v>22</v>
      </c>
      <c r="U63" s="77">
        <v>28</v>
      </c>
      <c r="V63" s="78">
        <v>46003</v>
      </c>
      <c r="W63" s="78">
        <v>46003</v>
      </c>
      <c r="X63" s="79">
        <v>9785171808532</v>
      </c>
      <c r="Y63" s="80">
        <v>96</v>
      </c>
      <c r="Z63" s="81">
        <v>0.154</v>
      </c>
      <c r="AA63" s="82" t="s">
        <v>178</v>
      </c>
      <c r="AB63" s="82" t="s">
        <v>183</v>
      </c>
      <c r="AC63" s="82" t="s">
        <v>179</v>
      </c>
      <c r="AD63" s="75">
        <v>3</v>
      </c>
      <c r="AE63" s="137" t="s">
        <v>139</v>
      </c>
      <c r="AF63" s="176">
        <v>2000</v>
      </c>
      <c r="AG63" s="82" t="s">
        <v>3160</v>
      </c>
      <c r="AH63" s="82"/>
      <c r="AI63" s="72" t="s">
        <v>2309</v>
      </c>
      <c r="AJ63" s="85"/>
      <c r="AK63" s="75"/>
      <c r="AL63" s="84" t="s">
        <v>3161</v>
      </c>
      <c r="AM63" s="72" t="s">
        <v>191</v>
      </c>
      <c r="AN63" s="72" t="s">
        <v>209</v>
      </c>
      <c r="AO63" s="119">
        <f t="shared" si="6"/>
        <v>0</v>
      </c>
      <c r="AP63" s="71" t="s">
        <v>3162</v>
      </c>
      <c r="AQ63" s="84" t="s">
        <v>110</v>
      </c>
      <c r="AR63" s="81" t="s">
        <v>123</v>
      </c>
      <c r="AS63" s="24"/>
      <c r="AT63" s="49"/>
      <c r="AU63" s="49"/>
      <c r="AV63" s="83"/>
      <c r="AW63" s="132" t="s">
        <v>3163</v>
      </c>
      <c r="AX63" s="86"/>
      <c r="AY63" s="130" t="s">
        <v>3164</v>
      </c>
      <c r="AZ63" s="132" t="s">
        <v>864</v>
      </c>
      <c r="BA63" s="23"/>
      <c r="BB63" s="23"/>
      <c r="BC63" s="23"/>
      <c r="BD63" s="23"/>
      <c r="BE63" s="23"/>
      <c r="BF63" s="185">
        <v>46010</v>
      </c>
      <c r="BG63" s="38"/>
      <c r="BH63" s="38"/>
      <c r="BI63" s="38">
        <f t="shared" si="7"/>
        <v>0</v>
      </c>
      <c r="BJ63" s="38">
        <f t="shared" si="8"/>
        <v>0</v>
      </c>
    </row>
    <row r="64" spans="1:62" s="25" customFormat="1" ht="120" customHeight="1" x14ac:dyDescent="0.25">
      <c r="A64" s="186" t="s">
        <v>3444</v>
      </c>
      <c r="B64" s="111"/>
      <c r="C64" s="125">
        <v>0</v>
      </c>
      <c r="D64" s="125">
        <v>0</v>
      </c>
      <c r="E64" s="112">
        <v>762.30000000000007</v>
      </c>
      <c r="F64" s="113" t="s">
        <v>2999</v>
      </c>
      <c r="G64" s="72" t="s">
        <v>3000</v>
      </c>
      <c r="H64" s="72" t="s">
        <v>467</v>
      </c>
      <c r="I64" s="73"/>
      <c r="J64" s="74" t="s">
        <v>143</v>
      </c>
      <c r="K64" s="72"/>
      <c r="L64" s="72"/>
      <c r="M64" s="76" t="s">
        <v>144</v>
      </c>
      <c r="N64" s="72" t="s">
        <v>107</v>
      </c>
      <c r="O64" s="133" t="s">
        <v>432</v>
      </c>
      <c r="P64" s="133" t="s">
        <v>712</v>
      </c>
      <c r="Q64" s="75" t="s">
        <v>108</v>
      </c>
      <c r="R64" s="75" t="s">
        <v>187</v>
      </c>
      <c r="S64" s="75" t="s">
        <v>3001</v>
      </c>
      <c r="T64" s="76">
        <v>10</v>
      </c>
      <c r="U64" s="77">
        <v>10</v>
      </c>
      <c r="V64" s="78">
        <v>46006</v>
      </c>
      <c r="W64" s="78">
        <v>46006</v>
      </c>
      <c r="X64" s="79">
        <v>9785171800222</v>
      </c>
      <c r="Y64" s="80">
        <v>224</v>
      </c>
      <c r="Z64" s="81">
        <v>0.38</v>
      </c>
      <c r="AA64" s="82" t="s">
        <v>132</v>
      </c>
      <c r="AB64" s="82" t="s">
        <v>183</v>
      </c>
      <c r="AC64" s="82" t="s">
        <v>133</v>
      </c>
      <c r="AD64" s="75" t="s">
        <v>109</v>
      </c>
      <c r="AE64" s="137" t="s">
        <v>139</v>
      </c>
      <c r="AF64" s="176">
        <v>2000</v>
      </c>
      <c r="AG64" s="82" t="s">
        <v>1702</v>
      </c>
      <c r="AH64" s="82"/>
      <c r="AI64" s="72" t="s">
        <v>469</v>
      </c>
      <c r="AJ64" s="85"/>
      <c r="AK64" s="75" t="s">
        <v>3002</v>
      </c>
      <c r="AL64" s="84" t="s">
        <v>3003</v>
      </c>
      <c r="AM64" s="72" t="s">
        <v>461</v>
      </c>
      <c r="AN64" s="72" t="s">
        <v>209</v>
      </c>
      <c r="AO64" s="119">
        <f t="shared" ref="AO64:AO79" si="9">C64*U64+D64</f>
        <v>0</v>
      </c>
      <c r="AP64" s="71" t="s">
        <v>3004</v>
      </c>
      <c r="AQ64" s="84" t="s">
        <v>157</v>
      </c>
      <c r="AR64" s="81" t="s">
        <v>123</v>
      </c>
      <c r="AS64" s="24"/>
      <c r="AT64" s="49"/>
      <c r="AU64" s="49"/>
      <c r="AV64" s="83"/>
      <c r="AW64" s="132" t="s">
        <v>3005</v>
      </c>
      <c r="AX64" s="86" t="s">
        <v>3006</v>
      </c>
      <c r="AY64" s="130" t="s">
        <v>3006</v>
      </c>
      <c r="AZ64" s="132" t="s">
        <v>864</v>
      </c>
      <c r="BA64" s="23"/>
      <c r="BB64" s="23"/>
      <c r="BC64" s="23"/>
      <c r="BD64" s="23"/>
      <c r="BE64" s="23"/>
      <c r="BF64" s="185">
        <v>46009</v>
      </c>
      <c r="BG64" s="38"/>
      <c r="BH64" s="38"/>
      <c r="BI64" s="38">
        <f t="shared" ref="BI64:BI79" si="10">AO64*E64</f>
        <v>0</v>
      </c>
      <c r="BJ64" s="38">
        <f t="shared" ref="BJ64:BJ79" si="11">AO64*Z64</f>
        <v>0</v>
      </c>
    </row>
    <row r="65" spans="1:62" s="25" customFormat="1" ht="120" customHeight="1" x14ac:dyDescent="0.25">
      <c r="A65" s="186" t="s">
        <v>3444</v>
      </c>
      <c r="B65" s="111"/>
      <c r="C65" s="125">
        <v>0</v>
      </c>
      <c r="D65" s="125">
        <v>0</v>
      </c>
      <c r="E65" s="112">
        <v>875.7</v>
      </c>
      <c r="F65" s="113" t="s">
        <v>3007</v>
      </c>
      <c r="G65" s="72" t="s">
        <v>3008</v>
      </c>
      <c r="H65" s="72" t="s">
        <v>1091</v>
      </c>
      <c r="I65" s="73"/>
      <c r="J65" s="74" t="s">
        <v>143</v>
      </c>
      <c r="K65" s="72"/>
      <c r="L65" s="72"/>
      <c r="M65" s="76" t="s">
        <v>131</v>
      </c>
      <c r="N65" s="72" t="s">
        <v>107</v>
      </c>
      <c r="O65" s="133" t="s">
        <v>379</v>
      </c>
      <c r="P65" s="133" t="s">
        <v>380</v>
      </c>
      <c r="Q65" s="75" t="s">
        <v>108</v>
      </c>
      <c r="R65" s="75" t="s">
        <v>187</v>
      </c>
      <c r="S65" s="75" t="s">
        <v>3009</v>
      </c>
      <c r="T65" s="76">
        <v>10</v>
      </c>
      <c r="U65" s="77">
        <v>12</v>
      </c>
      <c r="V65" s="78">
        <v>46007</v>
      </c>
      <c r="W65" s="78">
        <v>46007</v>
      </c>
      <c r="X65" s="79">
        <v>9785171810498</v>
      </c>
      <c r="Y65" s="80">
        <v>112</v>
      </c>
      <c r="Z65" s="81">
        <v>0.52200000000000002</v>
      </c>
      <c r="AA65" s="82" t="s">
        <v>212</v>
      </c>
      <c r="AB65" s="82" t="s">
        <v>265</v>
      </c>
      <c r="AC65" s="82" t="s">
        <v>156</v>
      </c>
      <c r="AD65" s="75" t="s">
        <v>109</v>
      </c>
      <c r="AE65" s="137" t="s">
        <v>139</v>
      </c>
      <c r="AF65" s="176">
        <v>3000</v>
      </c>
      <c r="AG65" s="82" t="s">
        <v>339</v>
      </c>
      <c r="AH65" s="82"/>
      <c r="AI65" s="72" t="s">
        <v>1092</v>
      </c>
      <c r="AJ65" s="85"/>
      <c r="AK65" s="75"/>
      <c r="AL65" s="84" t="s">
        <v>3010</v>
      </c>
      <c r="AM65" s="72" t="s">
        <v>268</v>
      </c>
      <c r="AN65" s="72" t="s">
        <v>141</v>
      </c>
      <c r="AO65" s="119">
        <f t="shared" si="9"/>
        <v>0</v>
      </c>
      <c r="AP65" s="71" t="s">
        <v>3011</v>
      </c>
      <c r="AQ65" s="84" t="s">
        <v>110</v>
      </c>
      <c r="AR65" s="81" t="s">
        <v>123</v>
      </c>
      <c r="AS65" s="24"/>
      <c r="AT65" s="49"/>
      <c r="AU65" s="49"/>
      <c r="AV65" s="83"/>
      <c r="AW65" s="132" t="s">
        <v>3012</v>
      </c>
      <c r="AX65" s="86"/>
      <c r="AY65" s="130" t="s">
        <v>3013</v>
      </c>
      <c r="AZ65" s="132" t="s">
        <v>864</v>
      </c>
      <c r="BA65" s="23"/>
      <c r="BB65" s="23"/>
      <c r="BC65" s="23"/>
      <c r="BD65" s="23"/>
      <c r="BE65" s="23"/>
      <c r="BF65" s="185">
        <v>46009</v>
      </c>
      <c r="BG65" s="38"/>
      <c r="BH65" s="38"/>
      <c r="BI65" s="38">
        <f t="shared" si="10"/>
        <v>0</v>
      </c>
      <c r="BJ65" s="38">
        <f t="shared" si="11"/>
        <v>0</v>
      </c>
    </row>
    <row r="66" spans="1:62" s="25" customFormat="1" ht="120" customHeight="1" x14ac:dyDescent="0.25">
      <c r="A66" s="186" t="s">
        <v>3444</v>
      </c>
      <c r="B66" s="111"/>
      <c r="C66" s="125">
        <v>0</v>
      </c>
      <c r="D66" s="125">
        <v>0</v>
      </c>
      <c r="E66" s="112">
        <v>604.80000000000007</v>
      </c>
      <c r="F66" s="113" t="s">
        <v>3014</v>
      </c>
      <c r="G66" s="72" t="s">
        <v>1104</v>
      </c>
      <c r="H66" s="72" t="s">
        <v>313</v>
      </c>
      <c r="I66" s="73"/>
      <c r="J66" s="74" t="s">
        <v>302</v>
      </c>
      <c r="K66" s="72"/>
      <c r="L66" s="72"/>
      <c r="M66" s="76" t="s">
        <v>151</v>
      </c>
      <c r="N66" s="72" t="s">
        <v>107</v>
      </c>
      <c r="O66" s="133" t="s">
        <v>159</v>
      </c>
      <c r="P66" s="133" t="s">
        <v>159</v>
      </c>
      <c r="Q66" s="75" t="s">
        <v>108</v>
      </c>
      <c r="R66" s="75" t="s">
        <v>187</v>
      </c>
      <c r="S66" s="75" t="s">
        <v>3015</v>
      </c>
      <c r="T66" s="76">
        <v>10</v>
      </c>
      <c r="U66" s="77">
        <v>12</v>
      </c>
      <c r="V66" s="78">
        <v>45996</v>
      </c>
      <c r="W66" s="78">
        <v>45996</v>
      </c>
      <c r="X66" s="79">
        <v>9785171817893</v>
      </c>
      <c r="Y66" s="80">
        <v>352</v>
      </c>
      <c r="Z66" s="81">
        <v>0.29299999999999998</v>
      </c>
      <c r="AA66" s="82" t="s">
        <v>145</v>
      </c>
      <c r="AB66" s="82" t="s">
        <v>175</v>
      </c>
      <c r="AC66" s="82" t="s">
        <v>146</v>
      </c>
      <c r="AD66" s="75" t="s">
        <v>109</v>
      </c>
      <c r="AE66" s="137" t="s">
        <v>139</v>
      </c>
      <c r="AF66" s="176">
        <v>1000</v>
      </c>
      <c r="AG66" s="82" t="s">
        <v>208</v>
      </c>
      <c r="AH66" s="82"/>
      <c r="AI66" s="72" t="s">
        <v>314</v>
      </c>
      <c r="AJ66" s="85"/>
      <c r="AK66" s="75"/>
      <c r="AL66" s="84" t="s">
        <v>3016</v>
      </c>
      <c r="AM66" s="72" t="s">
        <v>201</v>
      </c>
      <c r="AN66" s="72" t="s">
        <v>154</v>
      </c>
      <c r="AO66" s="119">
        <f t="shared" si="9"/>
        <v>0</v>
      </c>
      <c r="AP66" s="71" t="s">
        <v>3017</v>
      </c>
      <c r="AQ66" s="84" t="s">
        <v>110</v>
      </c>
      <c r="AR66" s="81" t="s">
        <v>123</v>
      </c>
      <c r="AS66" s="24"/>
      <c r="AT66" s="49"/>
      <c r="AU66" s="49"/>
      <c r="AV66" s="83"/>
      <c r="AW66" s="132" t="s">
        <v>3018</v>
      </c>
      <c r="AX66" s="86" t="s">
        <v>3019</v>
      </c>
      <c r="AY66" s="130" t="s">
        <v>3020</v>
      </c>
      <c r="AZ66" s="132" t="s">
        <v>864</v>
      </c>
      <c r="BA66" s="23"/>
      <c r="BB66" s="23"/>
      <c r="BC66" s="23"/>
      <c r="BD66" s="23"/>
      <c r="BE66" s="23"/>
      <c r="BF66" s="185">
        <v>46009</v>
      </c>
      <c r="BG66" s="38"/>
      <c r="BH66" s="38"/>
      <c r="BI66" s="38">
        <f t="shared" si="10"/>
        <v>0</v>
      </c>
      <c r="BJ66" s="38">
        <f t="shared" si="11"/>
        <v>0</v>
      </c>
    </row>
    <row r="67" spans="1:62" s="25" customFormat="1" ht="120" customHeight="1" x14ac:dyDescent="0.25">
      <c r="A67" s="186" t="s">
        <v>3444</v>
      </c>
      <c r="B67" s="111"/>
      <c r="C67" s="125">
        <v>0</v>
      </c>
      <c r="D67" s="125">
        <v>0</v>
      </c>
      <c r="E67" s="112">
        <v>541.80000000000007</v>
      </c>
      <c r="F67" s="113" t="s">
        <v>706</v>
      </c>
      <c r="G67" s="72" t="s">
        <v>428</v>
      </c>
      <c r="H67" s="72" t="s">
        <v>591</v>
      </c>
      <c r="I67" s="73"/>
      <c r="J67" s="74" t="s">
        <v>135</v>
      </c>
      <c r="K67" s="72"/>
      <c r="L67" s="72"/>
      <c r="M67" s="76" t="s">
        <v>151</v>
      </c>
      <c r="N67" s="72" t="s">
        <v>107</v>
      </c>
      <c r="O67" s="133" t="s">
        <v>167</v>
      </c>
      <c r="P67" s="133" t="s">
        <v>167</v>
      </c>
      <c r="Q67" s="75" t="s">
        <v>108</v>
      </c>
      <c r="R67" s="75" t="s">
        <v>187</v>
      </c>
      <c r="S67" s="75" t="s">
        <v>3021</v>
      </c>
      <c r="T67" s="76">
        <v>10</v>
      </c>
      <c r="U67" s="77">
        <v>10</v>
      </c>
      <c r="V67" s="78">
        <v>45985</v>
      </c>
      <c r="W67" s="78">
        <v>45985</v>
      </c>
      <c r="X67" s="79">
        <v>9785171820336</v>
      </c>
      <c r="Y67" s="80">
        <v>320</v>
      </c>
      <c r="Z67" s="81">
        <v>0.27</v>
      </c>
      <c r="AA67" s="82" t="s">
        <v>145</v>
      </c>
      <c r="AB67" s="82" t="s">
        <v>194</v>
      </c>
      <c r="AC67" s="82" t="s">
        <v>146</v>
      </c>
      <c r="AD67" s="75" t="s">
        <v>109</v>
      </c>
      <c r="AE67" s="137" t="s">
        <v>139</v>
      </c>
      <c r="AF67" s="176">
        <v>5000</v>
      </c>
      <c r="AG67" s="82" t="s">
        <v>419</v>
      </c>
      <c r="AH67" s="82"/>
      <c r="AI67" s="72" t="s">
        <v>592</v>
      </c>
      <c r="AJ67" s="85"/>
      <c r="AK67" s="75" t="s">
        <v>707</v>
      </c>
      <c r="AL67" s="84" t="s">
        <v>3022</v>
      </c>
      <c r="AM67" s="72" t="s">
        <v>822</v>
      </c>
      <c r="AN67" s="72" t="s">
        <v>154</v>
      </c>
      <c r="AO67" s="119">
        <f t="shared" si="9"/>
        <v>0</v>
      </c>
      <c r="AP67" s="71" t="s">
        <v>3023</v>
      </c>
      <c r="AQ67" s="84" t="s">
        <v>155</v>
      </c>
      <c r="AR67" s="81" t="s">
        <v>123</v>
      </c>
      <c r="AS67" s="24"/>
      <c r="AT67" s="49"/>
      <c r="AU67" s="49"/>
      <c r="AV67" s="83"/>
      <c r="AW67" s="132" t="s">
        <v>3024</v>
      </c>
      <c r="AX67" s="86" t="s">
        <v>3025</v>
      </c>
      <c r="AY67" s="130" t="s">
        <v>1033</v>
      </c>
      <c r="AZ67" s="132" t="s">
        <v>864</v>
      </c>
      <c r="BA67" s="23"/>
      <c r="BB67" s="23"/>
      <c r="BC67" s="23"/>
      <c r="BD67" s="23"/>
      <c r="BE67" s="23"/>
      <c r="BF67" s="185">
        <v>46009</v>
      </c>
      <c r="BG67" s="38"/>
      <c r="BH67" s="38"/>
      <c r="BI67" s="38">
        <f t="shared" si="10"/>
        <v>0</v>
      </c>
      <c r="BJ67" s="38">
        <f t="shared" si="11"/>
        <v>0</v>
      </c>
    </row>
    <row r="68" spans="1:62" s="25" customFormat="1" ht="120" customHeight="1" x14ac:dyDescent="0.25">
      <c r="A68" s="186" t="s">
        <v>3444</v>
      </c>
      <c r="B68" s="111"/>
      <c r="C68" s="125">
        <v>0</v>
      </c>
      <c r="D68" s="125">
        <v>0</v>
      </c>
      <c r="E68" s="112">
        <v>560.70000000000005</v>
      </c>
      <c r="F68" s="113" t="s">
        <v>3027</v>
      </c>
      <c r="G68" s="72" t="s">
        <v>512</v>
      </c>
      <c r="H68" s="72" t="s">
        <v>292</v>
      </c>
      <c r="I68" s="73"/>
      <c r="J68" s="74" t="s">
        <v>135</v>
      </c>
      <c r="K68" s="72"/>
      <c r="L68" s="72"/>
      <c r="M68" s="76" t="s">
        <v>136</v>
      </c>
      <c r="N68" s="72" t="s">
        <v>107</v>
      </c>
      <c r="O68" s="133" t="s">
        <v>169</v>
      </c>
      <c r="P68" s="133" t="s">
        <v>170</v>
      </c>
      <c r="Q68" s="75" t="s">
        <v>108</v>
      </c>
      <c r="R68" s="75" t="s">
        <v>187</v>
      </c>
      <c r="S68" s="75" t="s">
        <v>3028</v>
      </c>
      <c r="T68" s="76">
        <v>10</v>
      </c>
      <c r="U68" s="77">
        <v>16</v>
      </c>
      <c r="V68" s="78">
        <v>46007</v>
      </c>
      <c r="W68" s="78">
        <v>46007</v>
      </c>
      <c r="X68" s="79">
        <v>9785171818708</v>
      </c>
      <c r="Y68" s="80">
        <v>64</v>
      </c>
      <c r="Z68" s="81">
        <v>0.38600000000000001</v>
      </c>
      <c r="AA68" s="82" t="s">
        <v>212</v>
      </c>
      <c r="AB68" s="82" t="s">
        <v>227</v>
      </c>
      <c r="AC68" s="82" t="s">
        <v>156</v>
      </c>
      <c r="AD68" s="75" t="s">
        <v>109</v>
      </c>
      <c r="AE68" s="137" t="s">
        <v>139</v>
      </c>
      <c r="AF68" s="176">
        <v>3000</v>
      </c>
      <c r="AG68" s="82" t="s">
        <v>1128</v>
      </c>
      <c r="AH68" s="82"/>
      <c r="AI68" s="72" t="s">
        <v>293</v>
      </c>
      <c r="AJ68" s="85" t="s">
        <v>657</v>
      </c>
      <c r="AK68" s="75"/>
      <c r="AL68" s="84" t="s">
        <v>3029</v>
      </c>
      <c r="AM68" s="72" t="s">
        <v>149</v>
      </c>
      <c r="AN68" s="72" t="s">
        <v>141</v>
      </c>
      <c r="AO68" s="119">
        <f t="shared" si="9"/>
        <v>0</v>
      </c>
      <c r="AP68" s="71" t="s">
        <v>3030</v>
      </c>
      <c r="AQ68" s="84" t="s">
        <v>157</v>
      </c>
      <c r="AR68" s="81" t="s">
        <v>123</v>
      </c>
      <c r="AS68" s="24"/>
      <c r="AT68" s="49"/>
      <c r="AU68" s="49"/>
      <c r="AV68" s="83"/>
      <c r="AW68" s="132" t="s">
        <v>3031</v>
      </c>
      <c r="AX68" s="86" t="s">
        <v>3032</v>
      </c>
      <c r="AY68" s="130" t="s">
        <v>3033</v>
      </c>
      <c r="AZ68" s="132" t="s">
        <v>864</v>
      </c>
      <c r="BA68" s="23"/>
      <c r="BB68" s="23"/>
      <c r="BC68" s="23"/>
      <c r="BD68" s="23"/>
      <c r="BE68" s="23"/>
      <c r="BF68" s="185">
        <v>46009</v>
      </c>
      <c r="BG68" s="38"/>
      <c r="BH68" s="38"/>
      <c r="BI68" s="38">
        <f t="shared" si="10"/>
        <v>0</v>
      </c>
      <c r="BJ68" s="38">
        <f t="shared" si="11"/>
        <v>0</v>
      </c>
    </row>
    <row r="69" spans="1:62" s="25" customFormat="1" ht="120" customHeight="1" x14ac:dyDescent="0.25">
      <c r="A69" s="186" t="s">
        <v>3444</v>
      </c>
      <c r="B69" s="111"/>
      <c r="C69" s="125">
        <v>0</v>
      </c>
      <c r="D69" s="125">
        <v>0</v>
      </c>
      <c r="E69" s="112">
        <v>193.20000000000002</v>
      </c>
      <c r="F69" s="113" t="s">
        <v>979</v>
      </c>
      <c r="G69" s="72" t="s">
        <v>480</v>
      </c>
      <c r="H69" s="72" t="s">
        <v>294</v>
      </c>
      <c r="I69" s="73"/>
      <c r="J69" s="74" t="s">
        <v>143</v>
      </c>
      <c r="K69" s="72"/>
      <c r="L69" s="72"/>
      <c r="M69" s="76" t="s">
        <v>151</v>
      </c>
      <c r="N69" s="72" t="s">
        <v>107</v>
      </c>
      <c r="O69" s="133" t="s">
        <v>199</v>
      </c>
      <c r="P69" s="133" t="s">
        <v>199</v>
      </c>
      <c r="Q69" s="75" t="s">
        <v>108</v>
      </c>
      <c r="R69" s="75" t="s">
        <v>187</v>
      </c>
      <c r="S69" s="75" t="s">
        <v>3034</v>
      </c>
      <c r="T69" s="76">
        <v>10</v>
      </c>
      <c r="U69" s="77">
        <v>8</v>
      </c>
      <c r="V69" s="78">
        <v>45973</v>
      </c>
      <c r="W69" s="78">
        <v>45973</v>
      </c>
      <c r="X69" s="79">
        <v>9785171806897</v>
      </c>
      <c r="Y69" s="80">
        <v>320</v>
      </c>
      <c r="Z69" s="81">
        <v>0.14499999999999999</v>
      </c>
      <c r="AA69" s="82" t="s">
        <v>235</v>
      </c>
      <c r="AB69" s="82" t="s">
        <v>175</v>
      </c>
      <c r="AC69" s="82" t="s">
        <v>236</v>
      </c>
      <c r="AD69" s="75">
        <v>3</v>
      </c>
      <c r="AE69" s="137" t="s">
        <v>139</v>
      </c>
      <c r="AF69" s="176">
        <v>5000</v>
      </c>
      <c r="AG69" s="82" t="s">
        <v>202</v>
      </c>
      <c r="AH69" s="82"/>
      <c r="AI69" s="72" t="s">
        <v>295</v>
      </c>
      <c r="AJ69" s="85"/>
      <c r="AK69" s="75" t="s">
        <v>980</v>
      </c>
      <c r="AL69" s="84" t="s">
        <v>3035</v>
      </c>
      <c r="AM69" s="72" t="s">
        <v>822</v>
      </c>
      <c r="AN69" s="72" t="s">
        <v>154</v>
      </c>
      <c r="AO69" s="119">
        <f t="shared" si="9"/>
        <v>0</v>
      </c>
      <c r="AP69" s="71" t="s">
        <v>3036</v>
      </c>
      <c r="AQ69" s="84" t="s">
        <v>110</v>
      </c>
      <c r="AR69" s="81" t="s">
        <v>123</v>
      </c>
      <c r="AS69" s="24"/>
      <c r="AT69" s="49"/>
      <c r="AU69" s="49"/>
      <c r="AV69" s="83"/>
      <c r="AW69" s="132" t="s">
        <v>3037</v>
      </c>
      <c r="AX69" s="86"/>
      <c r="AY69" s="130" t="s">
        <v>3038</v>
      </c>
      <c r="AZ69" s="132" t="s">
        <v>864</v>
      </c>
      <c r="BA69" s="23"/>
      <c r="BB69" s="23"/>
      <c r="BC69" s="23"/>
      <c r="BD69" s="23"/>
      <c r="BE69" s="23"/>
      <c r="BF69" s="185">
        <v>46009</v>
      </c>
      <c r="BG69" s="38"/>
      <c r="BH69" s="38"/>
      <c r="BI69" s="38">
        <f t="shared" si="10"/>
        <v>0</v>
      </c>
      <c r="BJ69" s="38">
        <f t="shared" si="11"/>
        <v>0</v>
      </c>
    </row>
    <row r="70" spans="1:62" s="25" customFormat="1" ht="120" customHeight="1" x14ac:dyDescent="0.25">
      <c r="A70" s="186" t="s">
        <v>3444</v>
      </c>
      <c r="B70" s="111"/>
      <c r="C70" s="125">
        <v>0</v>
      </c>
      <c r="D70" s="125">
        <v>0</v>
      </c>
      <c r="E70" s="112">
        <v>428.40000000000003</v>
      </c>
      <c r="F70" s="113" t="s">
        <v>3039</v>
      </c>
      <c r="G70" s="72" t="s">
        <v>1151</v>
      </c>
      <c r="H70" s="72" t="s">
        <v>1040</v>
      </c>
      <c r="I70" s="73"/>
      <c r="J70" s="74" t="s">
        <v>143</v>
      </c>
      <c r="K70" s="72"/>
      <c r="L70" s="72"/>
      <c r="M70" s="76" t="s">
        <v>131</v>
      </c>
      <c r="N70" s="72" t="s">
        <v>107</v>
      </c>
      <c r="O70" s="133" t="s">
        <v>190</v>
      </c>
      <c r="P70" s="133" t="s">
        <v>205</v>
      </c>
      <c r="Q70" s="75" t="s">
        <v>108</v>
      </c>
      <c r="R70" s="75" t="s">
        <v>187</v>
      </c>
      <c r="S70" s="75" t="s">
        <v>3040</v>
      </c>
      <c r="T70" s="76">
        <v>22</v>
      </c>
      <c r="U70" s="77">
        <v>20</v>
      </c>
      <c r="V70" s="78">
        <v>46006</v>
      </c>
      <c r="W70" s="78">
        <v>46006</v>
      </c>
      <c r="X70" s="79">
        <v>9785171807917</v>
      </c>
      <c r="Y70" s="80">
        <v>256</v>
      </c>
      <c r="Z70" s="81">
        <v>0.20200000000000001</v>
      </c>
      <c r="AA70" s="82" t="s">
        <v>235</v>
      </c>
      <c r="AB70" s="82" t="s">
        <v>150</v>
      </c>
      <c r="AC70" s="82" t="s">
        <v>236</v>
      </c>
      <c r="AD70" s="75" t="s">
        <v>109</v>
      </c>
      <c r="AE70" s="137" t="s">
        <v>139</v>
      </c>
      <c r="AF70" s="176">
        <v>2000</v>
      </c>
      <c r="AG70" s="82" t="s">
        <v>368</v>
      </c>
      <c r="AH70" s="82"/>
      <c r="AI70" s="72" t="s">
        <v>1109</v>
      </c>
      <c r="AJ70" s="85"/>
      <c r="AK70" s="75"/>
      <c r="AL70" s="84" t="s">
        <v>3041</v>
      </c>
      <c r="AM70" s="72" t="s">
        <v>804</v>
      </c>
      <c r="AN70" s="72" t="s">
        <v>209</v>
      </c>
      <c r="AO70" s="119">
        <f t="shared" si="9"/>
        <v>0</v>
      </c>
      <c r="AP70" s="71" t="s">
        <v>3042</v>
      </c>
      <c r="AQ70" s="84" t="s">
        <v>110</v>
      </c>
      <c r="AR70" s="81" t="s">
        <v>123</v>
      </c>
      <c r="AS70" s="24"/>
      <c r="AT70" s="49"/>
      <c r="AU70" s="49"/>
      <c r="AV70" s="83"/>
      <c r="AW70" s="132" t="s">
        <v>3043</v>
      </c>
      <c r="AX70" s="86"/>
      <c r="AY70" s="130" t="s">
        <v>3044</v>
      </c>
      <c r="AZ70" s="132" t="s">
        <v>864</v>
      </c>
      <c r="BA70" s="23"/>
      <c r="BB70" s="23"/>
      <c r="BC70" s="23"/>
      <c r="BD70" s="23"/>
      <c r="BE70" s="23"/>
      <c r="BF70" s="185">
        <v>46009</v>
      </c>
      <c r="BG70" s="38"/>
      <c r="BH70" s="38"/>
      <c r="BI70" s="38">
        <f t="shared" si="10"/>
        <v>0</v>
      </c>
      <c r="BJ70" s="38">
        <f t="shared" si="11"/>
        <v>0</v>
      </c>
    </row>
    <row r="71" spans="1:62" s="25" customFormat="1" ht="120" customHeight="1" x14ac:dyDescent="0.25">
      <c r="A71" s="186" t="s">
        <v>3444</v>
      </c>
      <c r="B71" s="111"/>
      <c r="C71" s="125">
        <v>0</v>
      </c>
      <c r="D71" s="125">
        <v>0</v>
      </c>
      <c r="E71" s="112">
        <v>648.9</v>
      </c>
      <c r="F71" s="113" t="s">
        <v>3045</v>
      </c>
      <c r="G71" s="72" t="s">
        <v>740</v>
      </c>
      <c r="H71" s="72" t="s">
        <v>1117</v>
      </c>
      <c r="I71" s="73"/>
      <c r="J71" s="74" t="s">
        <v>143</v>
      </c>
      <c r="K71" s="72"/>
      <c r="L71" s="72"/>
      <c r="M71" s="76" t="s">
        <v>136</v>
      </c>
      <c r="N71" s="72" t="s">
        <v>107</v>
      </c>
      <c r="O71" s="133" t="s">
        <v>169</v>
      </c>
      <c r="P71" s="133" t="s">
        <v>170</v>
      </c>
      <c r="Q71" s="75" t="s">
        <v>108</v>
      </c>
      <c r="R71" s="75" t="s">
        <v>187</v>
      </c>
      <c r="S71" s="75" t="s">
        <v>3046</v>
      </c>
      <c r="T71" s="76">
        <v>10</v>
      </c>
      <c r="U71" s="77">
        <v>16</v>
      </c>
      <c r="V71" s="78">
        <v>46007</v>
      </c>
      <c r="W71" s="78">
        <v>46007</v>
      </c>
      <c r="X71" s="79">
        <v>9785171801670</v>
      </c>
      <c r="Y71" s="80">
        <v>80</v>
      </c>
      <c r="Z71" s="81">
        <v>0.36499999999999999</v>
      </c>
      <c r="AA71" s="82" t="s">
        <v>381</v>
      </c>
      <c r="AB71" s="82" t="s">
        <v>163</v>
      </c>
      <c r="AC71" s="82" t="s">
        <v>382</v>
      </c>
      <c r="AD71" s="75" t="s">
        <v>109</v>
      </c>
      <c r="AE71" s="137" t="s">
        <v>139</v>
      </c>
      <c r="AF71" s="176">
        <v>3000</v>
      </c>
      <c r="AG71" s="82" t="s">
        <v>693</v>
      </c>
      <c r="AH71" s="82"/>
      <c r="AI71" s="72" t="s">
        <v>1118</v>
      </c>
      <c r="AJ71" s="85" t="s">
        <v>166</v>
      </c>
      <c r="AK71" s="75"/>
      <c r="AL71" s="84" t="s">
        <v>3047</v>
      </c>
      <c r="AM71" s="72" t="s">
        <v>149</v>
      </c>
      <c r="AN71" s="72" t="s">
        <v>141</v>
      </c>
      <c r="AO71" s="119">
        <f t="shared" si="9"/>
        <v>0</v>
      </c>
      <c r="AP71" s="71" t="s">
        <v>3048</v>
      </c>
      <c r="AQ71" s="84" t="s">
        <v>142</v>
      </c>
      <c r="AR71" s="81" t="s">
        <v>123</v>
      </c>
      <c r="AS71" s="24"/>
      <c r="AT71" s="49"/>
      <c r="AU71" s="49"/>
      <c r="AV71" s="83"/>
      <c r="AW71" s="132" t="s">
        <v>3049</v>
      </c>
      <c r="AX71" s="86" t="s">
        <v>3050</v>
      </c>
      <c r="AY71" s="130" t="s">
        <v>3051</v>
      </c>
      <c r="AZ71" s="132" t="s">
        <v>864</v>
      </c>
      <c r="BA71" s="23"/>
      <c r="BB71" s="23"/>
      <c r="BC71" s="23"/>
      <c r="BD71" s="23"/>
      <c r="BE71" s="23"/>
      <c r="BF71" s="185">
        <v>46009</v>
      </c>
      <c r="BG71" s="38"/>
      <c r="BH71" s="38"/>
      <c r="BI71" s="38">
        <f t="shared" si="10"/>
        <v>0</v>
      </c>
      <c r="BJ71" s="38">
        <f t="shared" si="11"/>
        <v>0</v>
      </c>
    </row>
    <row r="72" spans="1:62" s="25" customFormat="1" ht="120" customHeight="1" x14ac:dyDescent="0.25">
      <c r="A72" s="186" t="s">
        <v>3444</v>
      </c>
      <c r="B72" s="111"/>
      <c r="C72" s="125">
        <v>0</v>
      </c>
      <c r="D72" s="125">
        <v>0</v>
      </c>
      <c r="E72" s="112">
        <v>382.2</v>
      </c>
      <c r="F72" s="113" t="s">
        <v>3052</v>
      </c>
      <c r="G72" s="72" t="s">
        <v>719</v>
      </c>
      <c r="H72" s="72" t="s">
        <v>509</v>
      </c>
      <c r="I72" s="73"/>
      <c r="J72" s="74" t="s">
        <v>143</v>
      </c>
      <c r="K72" s="72"/>
      <c r="L72" s="72"/>
      <c r="M72" s="76" t="s">
        <v>151</v>
      </c>
      <c r="N72" s="72" t="s">
        <v>107</v>
      </c>
      <c r="O72" s="133" t="s">
        <v>152</v>
      </c>
      <c r="P72" s="133" t="s">
        <v>152</v>
      </c>
      <c r="Q72" s="75" t="s">
        <v>108</v>
      </c>
      <c r="R72" s="75" t="s">
        <v>187</v>
      </c>
      <c r="S72" s="75" t="s">
        <v>3053</v>
      </c>
      <c r="T72" s="76">
        <v>10</v>
      </c>
      <c r="U72" s="77">
        <v>4</v>
      </c>
      <c r="V72" s="78">
        <v>46001</v>
      </c>
      <c r="W72" s="78">
        <v>46001</v>
      </c>
      <c r="X72" s="79">
        <v>9785171831677</v>
      </c>
      <c r="Y72" s="80">
        <v>416</v>
      </c>
      <c r="Z72" s="81">
        <v>0.27500000000000002</v>
      </c>
      <c r="AA72" s="82" t="s">
        <v>171</v>
      </c>
      <c r="AB72" s="82" t="s">
        <v>153</v>
      </c>
      <c r="AC72" s="82" t="s">
        <v>172</v>
      </c>
      <c r="AD72" s="75">
        <v>3</v>
      </c>
      <c r="AE72" s="137" t="s">
        <v>139</v>
      </c>
      <c r="AF72" s="176">
        <v>1500</v>
      </c>
      <c r="AG72" s="82" t="s">
        <v>479</v>
      </c>
      <c r="AH72" s="82"/>
      <c r="AI72" s="72" t="s">
        <v>510</v>
      </c>
      <c r="AJ72" s="85"/>
      <c r="AK72" s="75" t="s">
        <v>957</v>
      </c>
      <c r="AL72" s="84" t="s">
        <v>3054</v>
      </c>
      <c r="AM72" s="72" t="s">
        <v>825</v>
      </c>
      <c r="AN72" s="72" t="s">
        <v>154</v>
      </c>
      <c r="AO72" s="119">
        <f t="shared" si="9"/>
        <v>0</v>
      </c>
      <c r="AP72" s="71" t="s">
        <v>3055</v>
      </c>
      <c r="AQ72" s="84" t="s">
        <v>157</v>
      </c>
      <c r="AR72" s="81" t="s">
        <v>123</v>
      </c>
      <c r="AS72" s="24"/>
      <c r="AT72" s="49"/>
      <c r="AU72" s="49"/>
      <c r="AV72" s="83"/>
      <c r="AW72" s="132" t="s">
        <v>3056</v>
      </c>
      <c r="AX72" s="86"/>
      <c r="AY72" s="130" t="s">
        <v>3057</v>
      </c>
      <c r="AZ72" s="132" t="s">
        <v>864</v>
      </c>
      <c r="BA72" s="23"/>
      <c r="BB72" s="23"/>
      <c r="BC72" s="23"/>
      <c r="BD72" s="23"/>
      <c r="BE72" s="23"/>
      <c r="BF72" s="185">
        <v>46009</v>
      </c>
      <c r="BG72" s="38"/>
      <c r="BH72" s="38"/>
      <c r="BI72" s="38">
        <f t="shared" si="10"/>
        <v>0</v>
      </c>
      <c r="BJ72" s="38">
        <f t="shared" si="11"/>
        <v>0</v>
      </c>
    </row>
    <row r="73" spans="1:62" s="25" customFormat="1" ht="120" customHeight="1" x14ac:dyDescent="0.25">
      <c r="A73" s="186" t="s">
        <v>3444</v>
      </c>
      <c r="B73" s="111"/>
      <c r="C73" s="125">
        <v>0</v>
      </c>
      <c r="D73" s="125">
        <v>0</v>
      </c>
      <c r="E73" s="112">
        <v>604.80000000000007</v>
      </c>
      <c r="F73" s="113" t="s">
        <v>3058</v>
      </c>
      <c r="G73" s="72" t="s">
        <v>343</v>
      </c>
      <c r="H73" s="72" t="s">
        <v>459</v>
      </c>
      <c r="I73" s="73"/>
      <c r="J73" s="74" t="s">
        <v>143</v>
      </c>
      <c r="K73" s="72"/>
      <c r="L73" s="72"/>
      <c r="M73" s="76" t="s">
        <v>151</v>
      </c>
      <c r="N73" s="72" t="s">
        <v>107</v>
      </c>
      <c r="O73" s="133" t="s">
        <v>159</v>
      </c>
      <c r="P73" s="133" t="s">
        <v>159</v>
      </c>
      <c r="Q73" s="75" t="s">
        <v>108</v>
      </c>
      <c r="R73" s="75" t="s">
        <v>187</v>
      </c>
      <c r="S73" s="75" t="s">
        <v>3059</v>
      </c>
      <c r="T73" s="76">
        <v>10</v>
      </c>
      <c r="U73" s="77">
        <v>12</v>
      </c>
      <c r="V73" s="78">
        <v>45999</v>
      </c>
      <c r="W73" s="78">
        <v>45999</v>
      </c>
      <c r="X73" s="79">
        <v>9785171722241</v>
      </c>
      <c r="Y73" s="80">
        <v>352</v>
      </c>
      <c r="Z73" s="81">
        <v>0.29699999999999999</v>
      </c>
      <c r="AA73" s="82" t="s">
        <v>145</v>
      </c>
      <c r="AB73" s="82" t="s">
        <v>175</v>
      </c>
      <c r="AC73" s="82" t="s">
        <v>146</v>
      </c>
      <c r="AD73" s="75" t="s">
        <v>109</v>
      </c>
      <c r="AE73" s="137" t="s">
        <v>139</v>
      </c>
      <c r="AF73" s="176">
        <v>1200</v>
      </c>
      <c r="AG73" s="82" t="s">
        <v>208</v>
      </c>
      <c r="AH73" s="82"/>
      <c r="AI73" s="72" t="s">
        <v>460</v>
      </c>
      <c r="AJ73" s="85"/>
      <c r="AK73" s="75"/>
      <c r="AL73" s="84" t="s">
        <v>3060</v>
      </c>
      <c r="AM73" s="72" t="s">
        <v>201</v>
      </c>
      <c r="AN73" s="72" t="s">
        <v>154</v>
      </c>
      <c r="AO73" s="119">
        <f t="shared" si="9"/>
        <v>0</v>
      </c>
      <c r="AP73" s="71" t="s">
        <v>3061</v>
      </c>
      <c r="AQ73" s="84" t="s">
        <v>110</v>
      </c>
      <c r="AR73" s="81" t="s">
        <v>123</v>
      </c>
      <c r="AS73" s="24"/>
      <c r="AT73" s="49"/>
      <c r="AU73" s="49"/>
      <c r="AV73" s="83"/>
      <c r="AW73" s="132" t="s">
        <v>3062</v>
      </c>
      <c r="AX73" s="86" t="s">
        <v>3063</v>
      </c>
      <c r="AY73" s="130" t="s">
        <v>3064</v>
      </c>
      <c r="AZ73" s="132" t="s">
        <v>864</v>
      </c>
      <c r="BA73" s="23"/>
      <c r="BB73" s="23"/>
      <c r="BC73" s="23"/>
      <c r="BD73" s="23"/>
      <c r="BE73" s="23"/>
      <c r="BF73" s="185">
        <v>46009</v>
      </c>
      <c r="BG73" s="38"/>
      <c r="BH73" s="38"/>
      <c r="BI73" s="38">
        <f t="shared" si="10"/>
        <v>0</v>
      </c>
      <c r="BJ73" s="38">
        <f t="shared" si="11"/>
        <v>0</v>
      </c>
    </row>
    <row r="74" spans="1:62" s="25" customFormat="1" ht="120" customHeight="1" x14ac:dyDescent="0.25">
      <c r="A74" s="186" t="s">
        <v>3444</v>
      </c>
      <c r="B74" s="111"/>
      <c r="C74" s="125">
        <v>0</v>
      </c>
      <c r="D74" s="125">
        <v>0</v>
      </c>
      <c r="E74" s="112">
        <v>407.40000000000003</v>
      </c>
      <c r="F74" s="113" t="s">
        <v>1191</v>
      </c>
      <c r="G74" s="72" t="s">
        <v>428</v>
      </c>
      <c r="H74" s="72" t="s">
        <v>196</v>
      </c>
      <c r="I74" s="73"/>
      <c r="J74" s="74" t="s">
        <v>143</v>
      </c>
      <c r="K74" s="72"/>
      <c r="L74" s="72"/>
      <c r="M74" s="76" t="s">
        <v>151</v>
      </c>
      <c r="N74" s="72" t="s">
        <v>107</v>
      </c>
      <c r="O74" s="133" t="s">
        <v>167</v>
      </c>
      <c r="P74" s="133" t="s">
        <v>167</v>
      </c>
      <c r="Q74" s="75" t="s">
        <v>108</v>
      </c>
      <c r="R74" s="75" t="s">
        <v>187</v>
      </c>
      <c r="S74" s="75" t="s">
        <v>3065</v>
      </c>
      <c r="T74" s="76">
        <v>10</v>
      </c>
      <c r="U74" s="77">
        <v>12</v>
      </c>
      <c r="V74" s="78">
        <v>45978</v>
      </c>
      <c r="W74" s="78">
        <v>45978</v>
      </c>
      <c r="X74" s="79">
        <v>9785171789527</v>
      </c>
      <c r="Y74" s="80">
        <v>608</v>
      </c>
      <c r="Z74" s="81">
        <v>0.3</v>
      </c>
      <c r="AA74" s="82" t="s">
        <v>171</v>
      </c>
      <c r="AB74" s="82" t="s">
        <v>194</v>
      </c>
      <c r="AC74" s="82" t="s">
        <v>172</v>
      </c>
      <c r="AD74" s="75">
        <v>3</v>
      </c>
      <c r="AE74" s="137" t="s">
        <v>139</v>
      </c>
      <c r="AF74" s="176">
        <v>3000</v>
      </c>
      <c r="AG74" s="82" t="s">
        <v>429</v>
      </c>
      <c r="AH74" s="82"/>
      <c r="AI74" s="72" t="s">
        <v>197</v>
      </c>
      <c r="AJ74" s="85"/>
      <c r="AK74" s="75" t="s">
        <v>1192</v>
      </c>
      <c r="AL74" s="84" t="s">
        <v>3066</v>
      </c>
      <c r="AM74" s="72" t="s">
        <v>822</v>
      </c>
      <c r="AN74" s="72" t="s">
        <v>154</v>
      </c>
      <c r="AO74" s="119">
        <f t="shared" si="9"/>
        <v>0</v>
      </c>
      <c r="AP74" s="71" t="s">
        <v>3067</v>
      </c>
      <c r="AQ74" s="84" t="s">
        <v>110</v>
      </c>
      <c r="AR74" s="81" t="s">
        <v>123</v>
      </c>
      <c r="AS74" s="24"/>
      <c r="AT74" s="49"/>
      <c r="AU74" s="49"/>
      <c r="AV74" s="83"/>
      <c r="AW74" s="132" t="s">
        <v>3068</v>
      </c>
      <c r="AX74" s="86" t="s">
        <v>3069</v>
      </c>
      <c r="AY74" s="130" t="s">
        <v>3026</v>
      </c>
      <c r="AZ74" s="132" t="s">
        <v>864</v>
      </c>
      <c r="BA74" s="23"/>
      <c r="BB74" s="23"/>
      <c r="BC74" s="23"/>
      <c r="BD74" s="23"/>
      <c r="BE74" s="23"/>
      <c r="BF74" s="185">
        <v>46009</v>
      </c>
      <c r="BG74" s="38"/>
      <c r="BH74" s="38"/>
      <c r="BI74" s="38">
        <f t="shared" si="10"/>
        <v>0</v>
      </c>
      <c r="BJ74" s="38">
        <f t="shared" si="11"/>
        <v>0</v>
      </c>
    </row>
    <row r="75" spans="1:62" s="25" customFormat="1" ht="120" customHeight="1" x14ac:dyDescent="0.25">
      <c r="A75" s="186" t="s">
        <v>3444</v>
      </c>
      <c r="B75" s="111"/>
      <c r="C75" s="125">
        <v>0</v>
      </c>
      <c r="D75" s="125">
        <v>0</v>
      </c>
      <c r="E75" s="112">
        <v>516.6</v>
      </c>
      <c r="F75" s="113" t="s">
        <v>3070</v>
      </c>
      <c r="G75" s="72" t="s">
        <v>1108</v>
      </c>
      <c r="H75" s="72" t="s">
        <v>196</v>
      </c>
      <c r="I75" s="73"/>
      <c r="J75" s="74" t="s">
        <v>135</v>
      </c>
      <c r="K75" s="72"/>
      <c r="L75" s="72"/>
      <c r="M75" s="76" t="s">
        <v>151</v>
      </c>
      <c r="N75" s="72" t="s">
        <v>107</v>
      </c>
      <c r="O75" s="133" t="s">
        <v>354</v>
      </c>
      <c r="P75" s="133" t="s">
        <v>411</v>
      </c>
      <c r="Q75" s="75" t="s">
        <v>108</v>
      </c>
      <c r="R75" s="75" t="s">
        <v>187</v>
      </c>
      <c r="S75" s="75" t="s">
        <v>3071</v>
      </c>
      <c r="T75" s="76">
        <v>10</v>
      </c>
      <c r="U75" s="77">
        <v>4</v>
      </c>
      <c r="V75" s="78">
        <v>46001</v>
      </c>
      <c r="W75" s="78">
        <v>46001</v>
      </c>
      <c r="X75" s="79">
        <v>9785171800024</v>
      </c>
      <c r="Y75" s="80">
        <v>800</v>
      </c>
      <c r="Z75" s="81">
        <v>0.39500000000000002</v>
      </c>
      <c r="AA75" s="82" t="s">
        <v>171</v>
      </c>
      <c r="AB75" s="82" t="s">
        <v>194</v>
      </c>
      <c r="AC75" s="82" t="s">
        <v>172</v>
      </c>
      <c r="AD75" s="75">
        <v>3</v>
      </c>
      <c r="AE75" s="137" t="s">
        <v>139</v>
      </c>
      <c r="AF75" s="176">
        <v>5000</v>
      </c>
      <c r="AG75" s="82" t="s">
        <v>443</v>
      </c>
      <c r="AH75" s="82"/>
      <c r="AI75" s="72" t="s">
        <v>197</v>
      </c>
      <c r="AJ75" s="85"/>
      <c r="AK75" s="75" t="s">
        <v>3072</v>
      </c>
      <c r="AL75" s="84" t="s">
        <v>3073</v>
      </c>
      <c r="AM75" s="72" t="s">
        <v>825</v>
      </c>
      <c r="AN75" s="72" t="s">
        <v>154</v>
      </c>
      <c r="AO75" s="119">
        <f t="shared" si="9"/>
        <v>0</v>
      </c>
      <c r="AP75" s="71" t="s">
        <v>3074</v>
      </c>
      <c r="AQ75" s="84" t="s">
        <v>110</v>
      </c>
      <c r="AR75" s="81" t="s">
        <v>123</v>
      </c>
      <c r="AS75" s="24"/>
      <c r="AT75" s="49"/>
      <c r="AU75" s="49"/>
      <c r="AV75" s="83"/>
      <c r="AW75" s="132" t="s">
        <v>3075</v>
      </c>
      <c r="AX75" s="86" t="s">
        <v>3076</v>
      </c>
      <c r="AY75" s="130" t="s">
        <v>3077</v>
      </c>
      <c r="AZ75" s="132" t="s">
        <v>864</v>
      </c>
      <c r="BA75" s="23"/>
      <c r="BB75" s="23"/>
      <c r="BC75" s="23"/>
      <c r="BD75" s="23"/>
      <c r="BE75" s="23"/>
      <c r="BF75" s="185">
        <v>46009</v>
      </c>
      <c r="BG75" s="38"/>
      <c r="BH75" s="38"/>
      <c r="BI75" s="38">
        <f t="shared" si="10"/>
        <v>0</v>
      </c>
      <c r="BJ75" s="38">
        <f t="shared" si="11"/>
        <v>0</v>
      </c>
    </row>
    <row r="76" spans="1:62" s="25" customFormat="1" ht="120" customHeight="1" x14ac:dyDescent="0.25">
      <c r="A76" s="186" t="s">
        <v>3444</v>
      </c>
      <c r="B76" s="111"/>
      <c r="C76" s="125">
        <v>0</v>
      </c>
      <c r="D76" s="125">
        <v>0</v>
      </c>
      <c r="E76" s="112">
        <v>382.2</v>
      </c>
      <c r="F76" s="113" t="s">
        <v>3078</v>
      </c>
      <c r="G76" s="72" t="s">
        <v>719</v>
      </c>
      <c r="H76" s="72" t="s">
        <v>196</v>
      </c>
      <c r="I76" s="73"/>
      <c r="J76" s="74" t="s">
        <v>143</v>
      </c>
      <c r="K76" s="72"/>
      <c r="L76" s="72"/>
      <c r="M76" s="76" t="s">
        <v>151</v>
      </c>
      <c r="N76" s="72" t="s">
        <v>107</v>
      </c>
      <c r="O76" s="133" t="s">
        <v>152</v>
      </c>
      <c r="P76" s="133" t="s">
        <v>152</v>
      </c>
      <c r="Q76" s="75" t="s">
        <v>108</v>
      </c>
      <c r="R76" s="75" t="s">
        <v>187</v>
      </c>
      <c r="S76" s="75" t="s">
        <v>3079</v>
      </c>
      <c r="T76" s="76">
        <v>10</v>
      </c>
      <c r="U76" s="77">
        <v>4</v>
      </c>
      <c r="V76" s="78">
        <v>46001</v>
      </c>
      <c r="W76" s="78">
        <v>46001</v>
      </c>
      <c r="X76" s="79">
        <v>9785171802301</v>
      </c>
      <c r="Y76" s="80">
        <v>416</v>
      </c>
      <c r="Z76" s="81">
        <v>0.28000000000000003</v>
      </c>
      <c r="AA76" s="82" t="s">
        <v>171</v>
      </c>
      <c r="AB76" s="82" t="s">
        <v>153</v>
      </c>
      <c r="AC76" s="82" t="s">
        <v>172</v>
      </c>
      <c r="AD76" s="75">
        <v>3</v>
      </c>
      <c r="AE76" s="137" t="s">
        <v>139</v>
      </c>
      <c r="AF76" s="176">
        <v>3500</v>
      </c>
      <c r="AG76" s="82" t="s">
        <v>479</v>
      </c>
      <c r="AH76" s="82"/>
      <c r="AI76" s="72" t="s">
        <v>197</v>
      </c>
      <c r="AJ76" s="85"/>
      <c r="AK76" s="75" t="s">
        <v>957</v>
      </c>
      <c r="AL76" s="84" t="s">
        <v>3080</v>
      </c>
      <c r="AM76" s="72" t="s">
        <v>825</v>
      </c>
      <c r="AN76" s="72" t="s">
        <v>154</v>
      </c>
      <c r="AO76" s="119">
        <f t="shared" si="9"/>
        <v>0</v>
      </c>
      <c r="AP76" s="71" t="s">
        <v>3081</v>
      </c>
      <c r="AQ76" s="84" t="s">
        <v>157</v>
      </c>
      <c r="AR76" s="81" t="s">
        <v>123</v>
      </c>
      <c r="AS76" s="24"/>
      <c r="AT76" s="49"/>
      <c r="AU76" s="49"/>
      <c r="AV76" s="83"/>
      <c r="AW76" s="132" t="s">
        <v>3082</v>
      </c>
      <c r="AX76" s="86" t="s">
        <v>3083</v>
      </c>
      <c r="AY76" s="130" t="s">
        <v>3057</v>
      </c>
      <c r="AZ76" s="132" t="s">
        <v>864</v>
      </c>
      <c r="BA76" s="23"/>
      <c r="BB76" s="23"/>
      <c r="BC76" s="23"/>
      <c r="BD76" s="23"/>
      <c r="BE76" s="23"/>
      <c r="BF76" s="185">
        <v>46009</v>
      </c>
      <c r="BG76" s="38"/>
      <c r="BH76" s="38"/>
      <c r="BI76" s="38">
        <f t="shared" si="10"/>
        <v>0</v>
      </c>
      <c r="BJ76" s="38">
        <f t="shared" si="11"/>
        <v>0</v>
      </c>
    </row>
    <row r="77" spans="1:62" s="25" customFormat="1" ht="120" customHeight="1" x14ac:dyDescent="0.25">
      <c r="A77" s="186" t="s">
        <v>3444</v>
      </c>
      <c r="B77" s="111"/>
      <c r="C77" s="125">
        <v>0</v>
      </c>
      <c r="D77" s="125">
        <v>0</v>
      </c>
      <c r="E77" s="112">
        <v>674.1</v>
      </c>
      <c r="F77" s="113" t="s">
        <v>3084</v>
      </c>
      <c r="G77" s="72" t="s">
        <v>932</v>
      </c>
      <c r="H77" s="72" t="s">
        <v>203</v>
      </c>
      <c r="I77" s="73"/>
      <c r="J77" s="74" t="s">
        <v>143</v>
      </c>
      <c r="K77" s="72"/>
      <c r="L77" s="72"/>
      <c r="M77" s="76" t="s">
        <v>151</v>
      </c>
      <c r="N77" s="72" t="s">
        <v>273</v>
      </c>
      <c r="O77" s="133" t="s">
        <v>193</v>
      </c>
      <c r="P77" s="133" t="s">
        <v>193</v>
      </c>
      <c r="Q77" s="75" t="s">
        <v>108</v>
      </c>
      <c r="R77" s="75" t="s">
        <v>187</v>
      </c>
      <c r="S77" s="75" t="s">
        <v>3085</v>
      </c>
      <c r="T77" s="76">
        <v>10</v>
      </c>
      <c r="U77" s="77">
        <v>4</v>
      </c>
      <c r="V77" s="78">
        <v>46008</v>
      </c>
      <c r="W77" s="78">
        <v>46008</v>
      </c>
      <c r="X77" s="79">
        <v>9785171836962</v>
      </c>
      <c r="Y77" s="80"/>
      <c r="Z77" s="81">
        <v>0.76</v>
      </c>
      <c r="AA77" s="82" t="s">
        <v>171</v>
      </c>
      <c r="AB77" s="82"/>
      <c r="AC77" s="82" t="s">
        <v>172</v>
      </c>
      <c r="AD77" s="75">
        <v>3</v>
      </c>
      <c r="AE77" s="137" t="s">
        <v>139</v>
      </c>
      <c r="AF77" s="176">
        <v>1000</v>
      </c>
      <c r="AG77" s="82" t="s">
        <v>421</v>
      </c>
      <c r="AH77" s="82"/>
      <c r="AI77" s="72" t="s">
        <v>204</v>
      </c>
      <c r="AJ77" s="85"/>
      <c r="AK77" s="75"/>
      <c r="AL77" s="84" t="s">
        <v>3086</v>
      </c>
      <c r="AM77" s="72" t="s">
        <v>822</v>
      </c>
      <c r="AN77" s="72" t="s">
        <v>154</v>
      </c>
      <c r="AO77" s="119">
        <f t="shared" si="9"/>
        <v>0</v>
      </c>
      <c r="AP77" s="71" t="s">
        <v>3087</v>
      </c>
      <c r="AQ77" s="84" t="s">
        <v>110</v>
      </c>
      <c r="AR77" s="81" t="s">
        <v>123</v>
      </c>
      <c r="AS77" s="24"/>
      <c r="AT77" s="49"/>
      <c r="AU77" s="49"/>
      <c r="AV77" s="83"/>
      <c r="AW77" s="132" t="s">
        <v>3088</v>
      </c>
      <c r="AX77" s="86" t="s">
        <v>3089</v>
      </c>
      <c r="AY77" s="130" t="s">
        <v>3090</v>
      </c>
      <c r="AZ77" s="132" t="s">
        <v>864</v>
      </c>
      <c r="BA77" s="23"/>
      <c r="BB77" s="23"/>
      <c r="BC77" s="23"/>
      <c r="BD77" s="23"/>
      <c r="BE77" s="23"/>
      <c r="BF77" s="185">
        <v>46009</v>
      </c>
      <c r="BG77" s="38"/>
      <c r="BH77" s="38"/>
      <c r="BI77" s="38">
        <f t="shared" si="10"/>
        <v>0</v>
      </c>
      <c r="BJ77" s="38">
        <f t="shared" si="11"/>
        <v>0</v>
      </c>
    </row>
    <row r="78" spans="1:62" s="25" customFormat="1" ht="120" customHeight="1" x14ac:dyDescent="0.25">
      <c r="A78" s="186" t="s">
        <v>3444</v>
      </c>
      <c r="B78" s="111"/>
      <c r="C78" s="125">
        <v>0</v>
      </c>
      <c r="D78" s="125">
        <v>0</v>
      </c>
      <c r="E78" s="112">
        <v>342.3</v>
      </c>
      <c r="F78" s="113" t="s">
        <v>3091</v>
      </c>
      <c r="G78" s="72" t="s">
        <v>932</v>
      </c>
      <c r="H78" s="72" t="s">
        <v>203</v>
      </c>
      <c r="I78" s="73"/>
      <c r="J78" s="74" t="s">
        <v>143</v>
      </c>
      <c r="K78" s="72"/>
      <c r="L78" s="72"/>
      <c r="M78" s="76" t="s">
        <v>151</v>
      </c>
      <c r="N78" s="72" t="s">
        <v>107</v>
      </c>
      <c r="O78" s="133" t="s">
        <v>195</v>
      </c>
      <c r="P78" s="133" t="s">
        <v>195</v>
      </c>
      <c r="Q78" s="75" t="s">
        <v>108</v>
      </c>
      <c r="R78" s="75" t="s">
        <v>187</v>
      </c>
      <c r="S78" s="75" t="s">
        <v>3092</v>
      </c>
      <c r="T78" s="76">
        <v>10</v>
      </c>
      <c r="U78" s="77">
        <v>4</v>
      </c>
      <c r="V78" s="78">
        <v>45985</v>
      </c>
      <c r="W78" s="78">
        <v>45985</v>
      </c>
      <c r="X78" s="79">
        <v>9785171800246</v>
      </c>
      <c r="Y78" s="80">
        <v>864</v>
      </c>
      <c r="Z78" s="81">
        <v>0.42</v>
      </c>
      <c r="AA78" s="82" t="s">
        <v>171</v>
      </c>
      <c r="AB78" s="82" t="s">
        <v>194</v>
      </c>
      <c r="AC78" s="82" t="s">
        <v>172</v>
      </c>
      <c r="AD78" s="75">
        <v>3</v>
      </c>
      <c r="AE78" s="137" t="s">
        <v>139</v>
      </c>
      <c r="AF78" s="176">
        <v>4000</v>
      </c>
      <c r="AG78" s="82" t="s">
        <v>421</v>
      </c>
      <c r="AH78" s="82"/>
      <c r="AI78" s="72" t="s">
        <v>204</v>
      </c>
      <c r="AJ78" s="85"/>
      <c r="AK78" s="75"/>
      <c r="AL78" s="84" t="s">
        <v>3093</v>
      </c>
      <c r="AM78" s="72" t="s">
        <v>822</v>
      </c>
      <c r="AN78" s="72" t="s">
        <v>154</v>
      </c>
      <c r="AO78" s="119">
        <f t="shared" si="9"/>
        <v>0</v>
      </c>
      <c r="AP78" s="71" t="s">
        <v>3094</v>
      </c>
      <c r="AQ78" s="84" t="s">
        <v>110</v>
      </c>
      <c r="AR78" s="81" t="s">
        <v>123</v>
      </c>
      <c r="AS78" s="24"/>
      <c r="AT78" s="49"/>
      <c r="AU78" s="49"/>
      <c r="AV78" s="83"/>
      <c r="AW78" s="132" t="s">
        <v>3442</v>
      </c>
      <c r="AX78" s="86" t="s">
        <v>3095</v>
      </c>
      <c r="AY78" s="130" t="s">
        <v>3096</v>
      </c>
      <c r="AZ78" s="132" t="s">
        <v>864</v>
      </c>
      <c r="BA78" s="23"/>
      <c r="BB78" s="23"/>
      <c r="BC78" s="23"/>
      <c r="BD78" s="23"/>
      <c r="BE78" s="23"/>
      <c r="BF78" s="185">
        <v>46009</v>
      </c>
      <c r="BG78" s="38"/>
      <c r="BH78" s="38"/>
      <c r="BI78" s="38">
        <f t="shared" si="10"/>
        <v>0</v>
      </c>
      <c r="BJ78" s="38">
        <f t="shared" si="11"/>
        <v>0</v>
      </c>
    </row>
    <row r="79" spans="1:62" s="25" customFormat="1" ht="120" customHeight="1" x14ac:dyDescent="0.25">
      <c r="A79" s="186" t="s">
        <v>3444</v>
      </c>
      <c r="B79" s="111"/>
      <c r="C79" s="125">
        <v>0</v>
      </c>
      <c r="D79" s="125">
        <v>0</v>
      </c>
      <c r="E79" s="112">
        <v>342.3</v>
      </c>
      <c r="F79" s="113" t="s">
        <v>3097</v>
      </c>
      <c r="G79" s="72" t="s">
        <v>932</v>
      </c>
      <c r="H79" s="72" t="s">
        <v>203</v>
      </c>
      <c r="I79" s="73"/>
      <c r="J79" s="74" t="s">
        <v>143</v>
      </c>
      <c r="K79" s="72"/>
      <c r="L79" s="72"/>
      <c r="M79" s="76" t="s">
        <v>151</v>
      </c>
      <c r="N79" s="72" t="s">
        <v>107</v>
      </c>
      <c r="O79" s="133" t="s">
        <v>195</v>
      </c>
      <c r="P79" s="133" t="s">
        <v>195</v>
      </c>
      <c r="Q79" s="75" t="s">
        <v>108</v>
      </c>
      <c r="R79" s="75" t="s">
        <v>187</v>
      </c>
      <c r="S79" s="75" t="s">
        <v>3098</v>
      </c>
      <c r="T79" s="76">
        <v>10</v>
      </c>
      <c r="U79" s="77">
        <v>4</v>
      </c>
      <c r="V79" s="78">
        <v>45992</v>
      </c>
      <c r="W79" s="78">
        <v>45992</v>
      </c>
      <c r="X79" s="79">
        <v>9785171800253</v>
      </c>
      <c r="Y79" s="80">
        <v>704</v>
      </c>
      <c r="Z79" s="81">
        <v>0.35</v>
      </c>
      <c r="AA79" s="82" t="s">
        <v>171</v>
      </c>
      <c r="AB79" s="82" t="s">
        <v>194</v>
      </c>
      <c r="AC79" s="82" t="s">
        <v>172</v>
      </c>
      <c r="AD79" s="75">
        <v>3</v>
      </c>
      <c r="AE79" s="137" t="s">
        <v>139</v>
      </c>
      <c r="AF79" s="176">
        <v>4000</v>
      </c>
      <c r="AG79" s="82" t="s">
        <v>421</v>
      </c>
      <c r="AH79" s="82"/>
      <c r="AI79" s="72" t="s">
        <v>204</v>
      </c>
      <c r="AJ79" s="85"/>
      <c r="AK79" s="75"/>
      <c r="AL79" s="84" t="s">
        <v>3099</v>
      </c>
      <c r="AM79" s="72" t="s">
        <v>822</v>
      </c>
      <c r="AN79" s="72" t="s">
        <v>154</v>
      </c>
      <c r="AO79" s="119">
        <f t="shared" si="9"/>
        <v>0</v>
      </c>
      <c r="AP79" s="71" t="s">
        <v>3100</v>
      </c>
      <c r="AQ79" s="84" t="s">
        <v>110</v>
      </c>
      <c r="AR79" s="81" t="s">
        <v>123</v>
      </c>
      <c r="AS79" s="24"/>
      <c r="AT79" s="49"/>
      <c r="AU79" s="49"/>
      <c r="AV79" s="83"/>
      <c r="AW79" s="132" t="s">
        <v>3101</v>
      </c>
      <c r="AX79" s="86" t="s">
        <v>3102</v>
      </c>
      <c r="AY79" s="130" t="s">
        <v>3103</v>
      </c>
      <c r="AZ79" s="132" t="s">
        <v>864</v>
      </c>
      <c r="BA79" s="23"/>
      <c r="BB79" s="23"/>
      <c r="BC79" s="23"/>
      <c r="BD79" s="23"/>
      <c r="BE79" s="23"/>
      <c r="BF79" s="185">
        <v>46009</v>
      </c>
      <c r="BG79" s="38"/>
      <c r="BH79" s="38"/>
      <c r="BI79" s="38">
        <f t="shared" si="10"/>
        <v>0</v>
      </c>
      <c r="BJ79" s="38">
        <f t="shared" si="11"/>
        <v>0</v>
      </c>
    </row>
    <row r="80" spans="1:62" s="25" customFormat="1" ht="120" customHeight="1" x14ac:dyDescent="0.25">
      <c r="A80" s="186" t="s">
        <v>3444</v>
      </c>
      <c r="B80" s="111"/>
      <c r="C80" s="125">
        <v>0</v>
      </c>
      <c r="D80" s="125">
        <v>0</v>
      </c>
      <c r="E80" s="112">
        <v>541.80000000000007</v>
      </c>
      <c r="F80" s="113" t="s">
        <v>2873</v>
      </c>
      <c r="G80" s="72" t="s">
        <v>2874</v>
      </c>
      <c r="H80" s="72" t="s">
        <v>518</v>
      </c>
      <c r="I80" s="73"/>
      <c r="J80" s="74" t="s">
        <v>143</v>
      </c>
      <c r="K80" s="72"/>
      <c r="L80" s="72"/>
      <c r="M80" s="76" t="s">
        <v>131</v>
      </c>
      <c r="N80" s="72" t="s">
        <v>107</v>
      </c>
      <c r="O80" s="133" t="s">
        <v>190</v>
      </c>
      <c r="P80" s="133" t="s">
        <v>439</v>
      </c>
      <c r="Q80" s="75" t="s">
        <v>108</v>
      </c>
      <c r="R80" s="75" t="s">
        <v>187</v>
      </c>
      <c r="S80" s="75" t="s">
        <v>2875</v>
      </c>
      <c r="T80" s="76">
        <v>22</v>
      </c>
      <c r="U80" s="77">
        <v>6</v>
      </c>
      <c r="V80" s="78">
        <v>46000</v>
      </c>
      <c r="W80" s="78">
        <v>46000</v>
      </c>
      <c r="X80" s="79">
        <v>9785171700102</v>
      </c>
      <c r="Y80" s="80">
        <v>320</v>
      </c>
      <c r="Z80" s="81">
        <v>0.34</v>
      </c>
      <c r="AA80" s="82" t="s">
        <v>145</v>
      </c>
      <c r="AB80" s="82" t="s">
        <v>150</v>
      </c>
      <c r="AC80" s="82" t="s">
        <v>146</v>
      </c>
      <c r="AD80" s="75" t="s">
        <v>109</v>
      </c>
      <c r="AE80" s="137" t="s">
        <v>139</v>
      </c>
      <c r="AF80" s="176">
        <v>3000</v>
      </c>
      <c r="AG80" s="82" t="s">
        <v>663</v>
      </c>
      <c r="AH80" s="82"/>
      <c r="AI80" s="72" t="s">
        <v>519</v>
      </c>
      <c r="AJ80" s="85"/>
      <c r="AK80" s="75"/>
      <c r="AL80" s="84" t="s">
        <v>2876</v>
      </c>
      <c r="AM80" s="72" t="s">
        <v>233</v>
      </c>
      <c r="AN80" s="72" t="s">
        <v>209</v>
      </c>
      <c r="AO80" s="119">
        <f>C80*U80+D80</f>
        <v>0</v>
      </c>
      <c r="AP80" s="71" t="s">
        <v>2877</v>
      </c>
      <c r="AQ80" s="84" t="s">
        <v>110</v>
      </c>
      <c r="AR80" s="81" t="s">
        <v>123</v>
      </c>
      <c r="AS80" s="24"/>
      <c r="AT80" s="49"/>
      <c r="AU80" s="49"/>
      <c r="AV80" s="83"/>
      <c r="AW80" s="132" t="s">
        <v>2878</v>
      </c>
      <c r="AX80" s="86"/>
      <c r="AY80" s="130" t="s">
        <v>2879</v>
      </c>
      <c r="AZ80" s="132" t="s">
        <v>864</v>
      </c>
      <c r="BA80" s="23"/>
      <c r="BB80" s="23"/>
      <c r="BC80" s="23"/>
      <c r="BD80" s="23"/>
      <c r="BE80" s="23"/>
      <c r="BF80" s="185">
        <v>46008</v>
      </c>
      <c r="BG80" s="38"/>
      <c r="BH80" s="38"/>
      <c r="BI80" s="38">
        <f>AO80*E80</f>
        <v>0</v>
      </c>
      <c r="BJ80" s="38">
        <f>AO80*Z80</f>
        <v>0</v>
      </c>
    </row>
    <row r="81" spans="1:62" s="25" customFormat="1" ht="120" customHeight="1" x14ac:dyDescent="0.25">
      <c r="A81" s="186" t="s">
        <v>3444</v>
      </c>
      <c r="B81" s="111"/>
      <c r="C81" s="125">
        <v>0</v>
      </c>
      <c r="D81" s="125">
        <v>0</v>
      </c>
      <c r="E81" s="112">
        <v>604.80000000000007</v>
      </c>
      <c r="F81" s="113" t="s">
        <v>2880</v>
      </c>
      <c r="G81" s="72" t="s">
        <v>2881</v>
      </c>
      <c r="H81" s="72" t="s">
        <v>1664</v>
      </c>
      <c r="I81" s="73"/>
      <c r="J81" s="74" t="s">
        <v>143</v>
      </c>
      <c r="K81" s="72"/>
      <c r="L81" s="72"/>
      <c r="M81" s="76" t="s">
        <v>131</v>
      </c>
      <c r="N81" s="72" t="s">
        <v>107</v>
      </c>
      <c r="O81" s="133" t="s">
        <v>173</v>
      </c>
      <c r="P81" s="133" t="s">
        <v>180</v>
      </c>
      <c r="Q81" s="75" t="s">
        <v>108</v>
      </c>
      <c r="R81" s="75" t="s">
        <v>187</v>
      </c>
      <c r="S81" s="75" t="s">
        <v>2882</v>
      </c>
      <c r="T81" s="76">
        <v>10</v>
      </c>
      <c r="U81" s="77">
        <v>16</v>
      </c>
      <c r="V81" s="78">
        <v>46002</v>
      </c>
      <c r="W81" s="78">
        <v>46002</v>
      </c>
      <c r="X81" s="79">
        <v>9785171729400</v>
      </c>
      <c r="Y81" s="80">
        <v>288</v>
      </c>
      <c r="Z81" s="81">
        <v>0.36399999999999999</v>
      </c>
      <c r="AA81" s="82" t="s">
        <v>132</v>
      </c>
      <c r="AB81" s="82" t="s">
        <v>183</v>
      </c>
      <c r="AC81" s="82" t="s">
        <v>133</v>
      </c>
      <c r="AD81" s="75">
        <v>3</v>
      </c>
      <c r="AE81" s="137" t="s">
        <v>139</v>
      </c>
      <c r="AF81" s="176">
        <v>2000</v>
      </c>
      <c r="AG81" s="82" t="s">
        <v>603</v>
      </c>
      <c r="AH81" s="82"/>
      <c r="AI81" s="72" t="s">
        <v>1666</v>
      </c>
      <c r="AJ81" s="85"/>
      <c r="AK81" s="75"/>
      <c r="AL81" s="84" t="s">
        <v>2883</v>
      </c>
      <c r="AM81" s="72" t="s">
        <v>234</v>
      </c>
      <c r="AN81" s="72" t="s">
        <v>209</v>
      </c>
      <c r="AO81" s="119">
        <f t="shared" ref="AO81:AO92" si="12">C81*U81+D81</f>
        <v>0</v>
      </c>
      <c r="AP81" s="71" t="s">
        <v>2884</v>
      </c>
      <c r="AQ81" s="84" t="s">
        <v>110</v>
      </c>
      <c r="AR81" s="81" t="s">
        <v>123</v>
      </c>
      <c r="AS81" s="24"/>
      <c r="AT81" s="49"/>
      <c r="AU81" s="49"/>
      <c r="AV81" s="83"/>
      <c r="AW81" s="132" t="s">
        <v>2885</v>
      </c>
      <c r="AX81" s="86"/>
      <c r="AY81" s="130" t="s">
        <v>2886</v>
      </c>
      <c r="AZ81" s="132" t="s">
        <v>864</v>
      </c>
      <c r="BA81" s="23"/>
      <c r="BB81" s="23"/>
      <c r="BC81" s="23"/>
      <c r="BD81" s="23"/>
      <c r="BE81" s="23"/>
      <c r="BF81" s="185">
        <v>46008</v>
      </c>
      <c r="BG81" s="38"/>
      <c r="BH81" s="38"/>
      <c r="BI81" s="38">
        <f t="shared" ref="BI81:BI92" si="13">AO81*E81</f>
        <v>0</v>
      </c>
      <c r="BJ81" s="38">
        <f t="shared" ref="BJ81:BJ92" si="14">AO81*Z81</f>
        <v>0</v>
      </c>
    </row>
    <row r="82" spans="1:62" s="25" customFormat="1" ht="120" customHeight="1" x14ac:dyDescent="0.25">
      <c r="A82" s="186" t="s">
        <v>3444</v>
      </c>
      <c r="B82" s="111"/>
      <c r="C82" s="125">
        <v>0</v>
      </c>
      <c r="D82" s="125">
        <v>0</v>
      </c>
      <c r="E82" s="112">
        <v>1556.1000000000001</v>
      </c>
      <c r="F82" s="113" t="s">
        <v>770</v>
      </c>
      <c r="G82" s="72" t="s">
        <v>597</v>
      </c>
      <c r="H82" s="72" t="s">
        <v>598</v>
      </c>
      <c r="I82" s="73"/>
      <c r="J82" s="74" t="s">
        <v>135</v>
      </c>
      <c r="K82" s="72"/>
      <c r="L82" s="72"/>
      <c r="M82" s="76" t="s">
        <v>151</v>
      </c>
      <c r="N82" s="72" t="s">
        <v>107</v>
      </c>
      <c r="O82" s="133" t="s">
        <v>152</v>
      </c>
      <c r="P82" s="133" t="s">
        <v>152</v>
      </c>
      <c r="Q82" s="75" t="s">
        <v>108</v>
      </c>
      <c r="R82" s="75" t="s">
        <v>187</v>
      </c>
      <c r="S82" s="75" t="s">
        <v>2887</v>
      </c>
      <c r="T82" s="76">
        <v>10</v>
      </c>
      <c r="U82" s="77">
        <v>8</v>
      </c>
      <c r="V82" s="78">
        <v>46005</v>
      </c>
      <c r="W82" s="78">
        <v>46005</v>
      </c>
      <c r="X82" s="79">
        <v>9785171807023</v>
      </c>
      <c r="Y82" s="80">
        <v>480</v>
      </c>
      <c r="Z82" s="81">
        <v>0.60799999999999998</v>
      </c>
      <c r="AA82" s="82" t="s">
        <v>132</v>
      </c>
      <c r="AB82" s="82" t="s">
        <v>185</v>
      </c>
      <c r="AC82" s="82" t="s">
        <v>133</v>
      </c>
      <c r="AD82" s="75" t="s">
        <v>296</v>
      </c>
      <c r="AE82" s="137" t="s">
        <v>139</v>
      </c>
      <c r="AF82" s="176">
        <v>4000</v>
      </c>
      <c r="AG82" s="82" t="s">
        <v>566</v>
      </c>
      <c r="AH82" s="82"/>
      <c r="AI82" s="72" t="s">
        <v>599</v>
      </c>
      <c r="AJ82" s="85"/>
      <c r="AK82" s="75" t="s">
        <v>771</v>
      </c>
      <c r="AL82" s="84" t="s">
        <v>2888</v>
      </c>
      <c r="AM82" s="72" t="s">
        <v>264</v>
      </c>
      <c r="AN82" s="72" t="s">
        <v>154</v>
      </c>
      <c r="AO82" s="119">
        <f t="shared" si="12"/>
        <v>0</v>
      </c>
      <c r="AP82" s="71" t="s">
        <v>2889</v>
      </c>
      <c r="AQ82" s="84" t="s">
        <v>155</v>
      </c>
      <c r="AR82" s="81" t="s">
        <v>123</v>
      </c>
      <c r="AS82" s="24"/>
      <c r="AT82" s="49"/>
      <c r="AU82" s="49"/>
      <c r="AV82" s="83"/>
      <c r="AW82" s="132" t="s">
        <v>2890</v>
      </c>
      <c r="AX82" s="86"/>
      <c r="AY82" s="130" t="s">
        <v>2891</v>
      </c>
      <c r="AZ82" s="132" t="s">
        <v>864</v>
      </c>
      <c r="BA82" s="23"/>
      <c r="BB82" s="23"/>
      <c r="BC82" s="23"/>
      <c r="BD82" s="23"/>
      <c r="BE82" s="23"/>
      <c r="BF82" s="185">
        <v>46008</v>
      </c>
      <c r="BG82" s="38"/>
      <c r="BH82" s="38"/>
      <c r="BI82" s="38">
        <f t="shared" si="13"/>
        <v>0</v>
      </c>
      <c r="BJ82" s="38">
        <f t="shared" si="14"/>
        <v>0</v>
      </c>
    </row>
    <row r="83" spans="1:62" s="25" customFormat="1" ht="120" customHeight="1" x14ac:dyDescent="0.25">
      <c r="A83" s="186" t="s">
        <v>3444</v>
      </c>
      <c r="B83" s="111"/>
      <c r="C83" s="125">
        <v>0</v>
      </c>
      <c r="D83" s="125">
        <v>0</v>
      </c>
      <c r="E83" s="112">
        <v>781.2</v>
      </c>
      <c r="F83" s="113" t="s">
        <v>2892</v>
      </c>
      <c r="G83" s="72" t="s">
        <v>684</v>
      </c>
      <c r="H83" s="72" t="s">
        <v>1026</v>
      </c>
      <c r="I83" s="73"/>
      <c r="J83" s="74" t="s">
        <v>143</v>
      </c>
      <c r="K83" s="72"/>
      <c r="L83" s="72"/>
      <c r="M83" s="76" t="s">
        <v>151</v>
      </c>
      <c r="N83" s="72" t="s">
        <v>107</v>
      </c>
      <c r="O83" s="133" t="s">
        <v>152</v>
      </c>
      <c r="P83" s="133" t="s">
        <v>152</v>
      </c>
      <c r="Q83" s="75" t="s">
        <v>108</v>
      </c>
      <c r="R83" s="75" t="s">
        <v>187</v>
      </c>
      <c r="S83" s="75" t="s">
        <v>2893</v>
      </c>
      <c r="T83" s="76">
        <v>10</v>
      </c>
      <c r="U83" s="77">
        <v>6</v>
      </c>
      <c r="V83" s="78">
        <v>45983</v>
      </c>
      <c r="W83" s="78">
        <v>45983</v>
      </c>
      <c r="X83" s="79">
        <v>9785171727987</v>
      </c>
      <c r="Y83" s="80">
        <v>384</v>
      </c>
      <c r="Z83" s="81">
        <v>0.40200000000000002</v>
      </c>
      <c r="AA83" s="82" t="s">
        <v>145</v>
      </c>
      <c r="AB83" s="82" t="s">
        <v>185</v>
      </c>
      <c r="AC83" s="82" t="s">
        <v>146</v>
      </c>
      <c r="AD83" s="75" t="s">
        <v>109</v>
      </c>
      <c r="AE83" s="137" t="s">
        <v>139</v>
      </c>
      <c r="AF83" s="176">
        <v>3000</v>
      </c>
      <c r="AG83" s="82" t="s">
        <v>911</v>
      </c>
      <c r="AH83" s="82"/>
      <c r="AI83" s="72" t="s">
        <v>1027</v>
      </c>
      <c r="AJ83" s="85"/>
      <c r="AK83" s="75" t="s">
        <v>2894</v>
      </c>
      <c r="AL83" s="84" t="s">
        <v>2895</v>
      </c>
      <c r="AM83" s="72" t="s">
        <v>162</v>
      </c>
      <c r="AN83" s="72" t="s">
        <v>154</v>
      </c>
      <c r="AO83" s="119">
        <f t="shared" si="12"/>
        <v>0</v>
      </c>
      <c r="AP83" s="71" t="s">
        <v>2896</v>
      </c>
      <c r="AQ83" s="84" t="s">
        <v>155</v>
      </c>
      <c r="AR83" s="81" t="s">
        <v>123</v>
      </c>
      <c r="AS83" s="24"/>
      <c r="AT83" s="49"/>
      <c r="AU83" s="49"/>
      <c r="AV83" s="83"/>
      <c r="AW83" s="132" t="s">
        <v>2897</v>
      </c>
      <c r="AX83" s="86" t="s">
        <v>2898</v>
      </c>
      <c r="AY83" s="130" t="s">
        <v>2899</v>
      </c>
      <c r="AZ83" s="132" t="s">
        <v>864</v>
      </c>
      <c r="BA83" s="23"/>
      <c r="BB83" s="23"/>
      <c r="BC83" s="23"/>
      <c r="BD83" s="23"/>
      <c r="BE83" s="23"/>
      <c r="BF83" s="185">
        <v>46008</v>
      </c>
      <c r="BG83" s="38"/>
      <c r="BH83" s="38"/>
      <c r="BI83" s="38">
        <f t="shared" si="13"/>
        <v>0</v>
      </c>
      <c r="BJ83" s="38">
        <f t="shared" si="14"/>
        <v>0</v>
      </c>
    </row>
    <row r="84" spans="1:62" s="25" customFormat="1" ht="120" customHeight="1" x14ac:dyDescent="0.25">
      <c r="A84" s="186" t="s">
        <v>3444</v>
      </c>
      <c r="B84" s="111"/>
      <c r="C84" s="125">
        <v>0</v>
      </c>
      <c r="D84" s="125">
        <v>0</v>
      </c>
      <c r="E84" s="112">
        <v>1461.6000000000001</v>
      </c>
      <c r="F84" s="113" t="s">
        <v>2900</v>
      </c>
      <c r="G84" s="72" t="s">
        <v>2901</v>
      </c>
      <c r="H84" s="72" t="s">
        <v>827</v>
      </c>
      <c r="I84" s="73"/>
      <c r="J84" s="74" t="s">
        <v>143</v>
      </c>
      <c r="K84" s="72"/>
      <c r="L84" s="72"/>
      <c r="M84" s="76" t="s">
        <v>151</v>
      </c>
      <c r="N84" s="72" t="s">
        <v>107</v>
      </c>
      <c r="O84" s="133" t="s">
        <v>184</v>
      </c>
      <c r="P84" s="133" t="s">
        <v>184</v>
      </c>
      <c r="Q84" s="75" t="s">
        <v>108</v>
      </c>
      <c r="R84" s="75" t="s">
        <v>187</v>
      </c>
      <c r="S84" s="75" t="s">
        <v>2902</v>
      </c>
      <c r="T84" s="76">
        <v>10</v>
      </c>
      <c r="U84" s="77">
        <v>4</v>
      </c>
      <c r="V84" s="78">
        <v>45988</v>
      </c>
      <c r="W84" s="78">
        <v>45988</v>
      </c>
      <c r="X84" s="79">
        <v>9785171812317</v>
      </c>
      <c r="Y84" s="80">
        <v>384</v>
      </c>
      <c r="Z84" s="81">
        <v>0.88</v>
      </c>
      <c r="AA84" s="82" t="s">
        <v>178</v>
      </c>
      <c r="AB84" s="82" t="s">
        <v>163</v>
      </c>
      <c r="AC84" s="82" t="s">
        <v>179</v>
      </c>
      <c r="AD84" s="75" t="s">
        <v>109</v>
      </c>
      <c r="AE84" s="137" t="s">
        <v>139</v>
      </c>
      <c r="AF84" s="176">
        <v>7000</v>
      </c>
      <c r="AG84" s="82" t="s">
        <v>270</v>
      </c>
      <c r="AH84" s="82"/>
      <c r="AI84" s="72" t="s">
        <v>828</v>
      </c>
      <c r="AJ84" s="85" t="s">
        <v>110</v>
      </c>
      <c r="AK84" s="75" t="s">
        <v>2903</v>
      </c>
      <c r="AL84" s="84" t="s">
        <v>2904</v>
      </c>
      <c r="AM84" s="72" t="s">
        <v>207</v>
      </c>
      <c r="AN84" s="72" t="s">
        <v>154</v>
      </c>
      <c r="AO84" s="119">
        <f t="shared" si="12"/>
        <v>0</v>
      </c>
      <c r="AP84" s="71" t="s">
        <v>2905</v>
      </c>
      <c r="AQ84" s="84" t="s">
        <v>110</v>
      </c>
      <c r="AR84" s="81" t="s">
        <v>123</v>
      </c>
      <c r="AS84" s="24"/>
      <c r="AT84" s="49"/>
      <c r="AU84" s="49"/>
      <c r="AV84" s="83" t="s">
        <v>119</v>
      </c>
      <c r="AW84" s="132" t="s">
        <v>2963</v>
      </c>
      <c r="AX84" s="86" t="s">
        <v>2906</v>
      </c>
      <c r="AY84" s="130" t="s">
        <v>2907</v>
      </c>
      <c r="AZ84" s="132" t="s">
        <v>864</v>
      </c>
      <c r="BA84" s="23"/>
      <c r="BB84" s="23"/>
      <c r="BC84" s="23"/>
      <c r="BD84" s="23"/>
      <c r="BE84" s="23"/>
      <c r="BF84" s="185">
        <v>46008</v>
      </c>
      <c r="BG84" s="38"/>
      <c r="BH84" s="38"/>
      <c r="BI84" s="38">
        <f t="shared" si="13"/>
        <v>0</v>
      </c>
      <c r="BJ84" s="38">
        <f t="shared" si="14"/>
        <v>0</v>
      </c>
    </row>
    <row r="85" spans="1:62" s="25" customFormat="1" ht="120" customHeight="1" x14ac:dyDescent="0.25">
      <c r="A85" s="186" t="s">
        <v>3444</v>
      </c>
      <c r="B85" s="111"/>
      <c r="C85" s="125">
        <v>0</v>
      </c>
      <c r="D85" s="125">
        <v>0</v>
      </c>
      <c r="E85" s="112">
        <v>1159.2</v>
      </c>
      <c r="F85" s="113" t="s">
        <v>2908</v>
      </c>
      <c r="G85" s="72" t="s">
        <v>2909</v>
      </c>
      <c r="H85" s="72" t="s">
        <v>953</v>
      </c>
      <c r="I85" s="73"/>
      <c r="J85" s="74" t="s">
        <v>143</v>
      </c>
      <c r="K85" s="72"/>
      <c r="L85" s="72"/>
      <c r="M85" s="76" t="s">
        <v>151</v>
      </c>
      <c r="N85" s="72" t="s">
        <v>107</v>
      </c>
      <c r="O85" s="133" t="s">
        <v>159</v>
      </c>
      <c r="P85" s="133" t="s">
        <v>159</v>
      </c>
      <c r="Q85" s="75" t="s">
        <v>108</v>
      </c>
      <c r="R85" s="75" t="s">
        <v>187</v>
      </c>
      <c r="S85" s="75" t="s">
        <v>2910</v>
      </c>
      <c r="T85" s="76">
        <v>10</v>
      </c>
      <c r="U85" s="77">
        <v>6</v>
      </c>
      <c r="V85" s="78">
        <v>46006</v>
      </c>
      <c r="W85" s="78">
        <v>46006</v>
      </c>
      <c r="X85" s="79">
        <v>9785171822804</v>
      </c>
      <c r="Y85" s="80">
        <v>864</v>
      </c>
      <c r="Z85" s="81">
        <v>0.7</v>
      </c>
      <c r="AA85" s="82" t="s">
        <v>145</v>
      </c>
      <c r="AB85" s="82" t="s">
        <v>360</v>
      </c>
      <c r="AC85" s="82" t="s">
        <v>146</v>
      </c>
      <c r="AD85" s="75" t="s">
        <v>109</v>
      </c>
      <c r="AE85" s="137" t="s">
        <v>139</v>
      </c>
      <c r="AF85" s="176">
        <v>1500</v>
      </c>
      <c r="AG85" s="82" t="s">
        <v>208</v>
      </c>
      <c r="AH85" s="82"/>
      <c r="AI85" s="72" t="s">
        <v>954</v>
      </c>
      <c r="AJ85" s="85"/>
      <c r="AK85" s="75"/>
      <c r="AL85" s="84" t="s">
        <v>2911</v>
      </c>
      <c r="AM85" s="72" t="s">
        <v>201</v>
      </c>
      <c r="AN85" s="72" t="s">
        <v>154</v>
      </c>
      <c r="AO85" s="119">
        <f t="shared" si="12"/>
        <v>0</v>
      </c>
      <c r="AP85" s="71" t="s">
        <v>2912</v>
      </c>
      <c r="AQ85" s="84" t="s">
        <v>110</v>
      </c>
      <c r="AR85" s="81" t="s">
        <v>123</v>
      </c>
      <c r="AS85" s="24"/>
      <c r="AT85" s="49"/>
      <c r="AU85" s="49"/>
      <c r="AV85" s="83"/>
      <c r="AW85" s="132" t="s">
        <v>2913</v>
      </c>
      <c r="AX85" s="86" t="s">
        <v>2914</v>
      </c>
      <c r="AY85" s="130" t="s">
        <v>2915</v>
      </c>
      <c r="AZ85" s="132" t="s">
        <v>864</v>
      </c>
      <c r="BA85" s="23"/>
      <c r="BB85" s="23"/>
      <c r="BC85" s="23"/>
      <c r="BD85" s="23"/>
      <c r="BE85" s="23"/>
      <c r="BF85" s="185">
        <v>46008</v>
      </c>
      <c r="BG85" s="38"/>
      <c r="BH85" s="38"/>
      <c r="BI85" s="38">
        <f t="shared" si="13"/>
        <v>0</v>
      </c>
      <c r="BJ85" s="38">
        <f t="shared" si="14"/>
        <v>0</v>
      </c>
    </row>
    <row r="86" spans="1:62" s="25" customFormat="1" ht="120" customHeight="1" x14ac:dyDescent="0.25">
      <c r="A86" s="186" t="s">
        <v>3444</v>
      </c>
      <c r="B86" s="111"/>
      <c r="C86" s="125">
        <v>0</v>
      </c>
      <c r="D86" s="125">
        <v>0</v>
      </c>
      <c r="E86" s="112">
        <v>737.1</v>
      </c>
      <c r="F86" s="113" t="s">
        <v>2916</v>
      </c>
      <c r="G86" s="72" t="s">
        <v>2917</v>
      </c>
      <c r="H86" s="72" t="s">
        <v>680</v>
      </c>
      <c r="I86" s="73"/>
      <c r="J86" s="74" t="s">
        <v>143</v>
      </c>
      <c r="K86" s="72"/>
      <c r="L86" s="72"/>
      <c r="M86" s="76" t="s">
        <v>151</v>
      </c>
      <c r="N86" s="72" t="s">
        <v>107</v>
      </c>
      <c r="O86" s="133" t="s">
        <v>354</v>
      </c>
      <c r="P86" s="133" t="s">
        <v>355</v>
      </c>
      <c r="Q86" s="75" t="s">
        <v>108</v>
      </c>
      <c r="R86" s="75" t="s">
        <v>187</v>
      </c>
      <c r="S86" s="75" t="s">
        <v>2918</v>
      </c>
      <c r="T86" s="76">
        <v>10</v>
      </c>
      <c r="U86" s="77">
        <v>8</v>
      </c>
      <c r="V86" s="78">
        <v>46006</v>
      </c>
      <c r="W86" s="78">
        <v>46006</v>
      </c>
      <c r="X86" s="79">
        <v>9785171818616</v>
      </c>
      <c r="Y86" s="80">
        <v>480</v>
      </c>
      <c r="Z86" s="81">
        <v>0.49</v>
      </c>
      <c r="AA86" s="82" t="s">
        <v>145</v>
      </c>
      <c r="AB86" s="82" t="s">
        <v>164</v>
      </c>
      <c r="AC86" s="82" t="s">
        <v>146</v>
      </c>
      <c r="AD86" s="75" t="s">
        <v>109</v>
      </c>
      <c r="AE86" s="137" t="s">
        <v>139</v>
      </c>
      <c r="AF86" s="176">
        <v>2000</v>
      </c>
      <c r="AG86" s="82" t="s">
        <v>208</v>
      </c>
      <c r="AH86" s="82"/>
      <c r="AI86" s="72" t="s">
        <v>681</v>
      </c>
      <c r="AJ86" s="85"/>
      <c r="AK86" s="75"/>
      <c r="AL86" s="84" t="s">
        <v>2919</v>
      </c>
      <c r="AM86" s="72" t="s">
        <v>356</v>
      </c>
      <c r="AN86" s="72" t="s">
        <v>154</v>
      </c>
      <c r="AO86" s="119">
        <f t="shared" si="12"/>
        <v>0</v>
      </c>
      <c r="AP86" s="71" t="s">
        <v>2920</v>
      </c>
      <c r="AQ86" s="84" t="s">
        <v>110</v>
      </c>
      <c r="AR86" s="81" t="s">
        <v>123</v>
      </c>
      <c r="AS86" s="24"/>
      <c r="AT86" s="49"/>
      <c r="AU86" s="49"/>
      <c r="AV86" s="83"/>
      <c r="AW86" s="132" t="s">
        <v>2921</v>
      </c>
      <c r="AX86" s="86"/>
      <c r="AY86" s="130" t="s">
        <v>2922</v>
      </c>
      <c r="AZ86" s="132" t="s">
        <v>864</v>
      </c>
      <c r="BA86" s="23"/>
      <c r="BB86" s="23"/>
      <c r="BC86" s="23"/>
      <c r="BD86" s="23"/>
      <c r="BE86" s="23"/>
      <c r="BF86" s="185">
        <v>46008</v>
      </c>
      <c r="BG86" s="38"/>
      <c r="BH86" s="38"/>
      <c r="BI86" s="38">
        <f t="shared" si="13"/>
        <v>0</v>
      </c>
      <c r="BJ86" s="38">
        <f t="shared" si="14"/>
        <v>0</v>
      </c>
    </row>
    <row r="87" spans="1:62" s="25" customFormat="1" ht="120" customHeight="1" x14ac:dyDescent="0.25">
      <c r="A87" s="186" t="s">
        <v>3444</v>
      </c>
      <c r="B87" s="111"/>
      <c r="C87" s="125">
        <v>0</v>
      </c>
      <c r="D87" s="125">
        <v>0</v>
      </c>
      <c r="E87" s="112">
        <v>1001.7</v>
      </c>
      <c r="F87" s="113" t="s">
        <v>2923</v>
      </c>
      <c r="G87" s="72" t="s">
        <v>783</v>
      </c>
      <c r="H87" s="72" t="s">
        <v>1139</v>
      </c>
      <c r="I87" s="73"/>
      <c r="J87" s="74" t="s">
        <v>143</v>
      </c>
      <c r="K87" s="72"/>
      <c r="L87" s="72"/>
      <c r="M87" s="76" t="s">
        <v>144</v>
      </c>
      <c r="N87" s="72" t="s">
        <v>107</v>
      </c>
      <c r="O87" s="133" t="s">
        <v>249</v>
      </c>
      <c r="P87" s="133" t="s">
        <v>250</v>
      </c>
      <c r="Q87" s="75" t="s">
        <v>108</v>
      </c>
      <c r="R87" s="75" t="s">
        <v>187</v>
      </c>
      <c r="S87" s="75" t="s">
        <v>2924</v>
      </c>
      <c r="T87" s="76">
        <v>10</v>
      </c>
      <c r="U87" s="77">
        <v>7</v>
      </c>
      <c r="V87" s="78">
        <v>46003</v>
      </c>
      <c r="W87" s="78">
        <v>46003</v>
      </c>
      <c r="X87" s="79">
        <v>9785171751005</v>
      </c>
      <c r="Y87" s="80">
        <v>240</v>
      </c>
      <c r="Z87" s="81">
        <v>0.58599999999999997</v>
      </c>
      <c r="AA87" s="82" t="s">
        <v>431</v>
      </c>
      <c r="AB87" s="82" t="s">
        <v>198</v>
      </c>
      <c r="AC87" s="82" t="s">
        <v>133</v>
      </c>
      <c r="AD87" s="75" t="s">
        <v>296</v>
      </c>
      <c r="AE87" s="137" t="s">
        <v>139</v>
      </c>
      <c r="AF87" s="176">
        <v>2000</v>
      </c>
      <c r="AG87" s="82" t="s">
        <v>739</v>
      </c>
      <c r="AH87" s="82"/>
      <c r="AI87" s="72" t="s">
        <v>1140</v>
      </c>
      <c r="AJ87" s="85"/>
      <c r="AK87" s="75"/>
      <c r="AL87" s="84" t="s">
        <v>2925</v>
      </c>
      <c r="AM87" s="72" t="s">
        <v>811</v>
      </c>
      <c r="AN87" s="72" t="s">
        <v>209</v>
      </c>
      <c r="AO87" s="119">
        <f t="shared" si="12"/>
        <v>0</v>
      </c>
      <c r="AP87" s="71" t="s">
        <v>2926</v>
      </c>
      <c r="AQ87" s="84" t="s">
        <v>157</v>
      </c>
      <c r="AR87" s="81" t="s">
        <v>123</v>
      </c>
      <c r="AS87" s="24"/>
      <c r="AT87" s="49"/>
      <c r="AU87" s="49"/>
      <c r="AV87" s="83"/>
      <c r="AW87" s="132" t="s">
        <v>2927</v>
      </c>
      <c r="AX87" s="86"/>
      <c r="AY87" s="130" t="s">
        <v>2928</v>
      </c>
      <c r="AZ87" s="132" t="s">
        <v>864</v>
      </c>
      <c r="BA87" s="23"/>
      <c r="BB87" s="23"/>
      <c r="BC87" s="23"/>
      <c r="BD87" s="23"/>
      <c r="BE87" s="23"/>
      <c r="BF87" s="185">
        <v>46008</v>
      </c>
      <c r="BG87" s="38"/>
      <c r="BH87" s="38"/>
      <c r="BI87" s="38">
        <f t="shared" si="13"/>
        <v>0</v>
      </c>
      <c r="BJ87" s="38">
        <f t="shared" si="14"/>
        <v>0</v>
      </c>
    </row>
    <row r="88" spans="1:62" s="25" customFormat="1" ht="120" customHeight="1" x14ac:dyDescent="0.25">
      <c r="A88" s="186" t="s">
        <v>3444</v>
      </c>
      <c r="B88" s="111"/>
      <c r="C88" s="125">
        <v>0</v>
      </c>
      <c r="D88" s="125">
        <v>0</v>
      </c>
      <c r="E88" s="112">
        <v>762.30000000000007</v>
      </c>
      <c r="F88" s="113" t="s">
        <v>2929</v>
      </c>
      <c r="G88" s="72" t="s">
        <v>2930</v>
      </c>
      <c r="H88" s="72" t="s">
        <v>894</v>
      </c>
      <c r="I88" s="73"/>
      <c r="J88" s="74" t="s">
        <v>143</v>
      </c>
      <c r="K88" s="72"/>
      <c r="L88" s="72"/>
      <c r="M88" s="76" t="s">
        <v>131</v>
      </c>
      <c r="N88" s="72" t="s">
        <v>107</v>
      </c>
      <c r="O88" s="133" t="s">
        <v>176</v>
      </c>
      <c r="P88" s="133" t="s">
        <v>177</v>
      </c>
      <c r="Q88" s="75" t="s">
        <v>108</v>
      </c>
      <c r="R88" s="75" t="s">
        <v>187</v>
      </c>
      <c r="S88" s="75" t="s">
        <v>2931</v>
      </c>
      <c r="T88" s="76">
        <v>10</v>
      </c>
      <c r="U88" s="77">
        <v>5</v>
      </c>
      <c r="V88" s="78">
        <v>45996</v>
      </c>
      <c r="W88" s="78">
        <v>45996</v>
      </c>
      <c r="X88" s="79">
        <v>9785171800901</v>
      </c>
      <c r="Y88" s="80">
        <v>480</v>
      </c>
      <c r="Z88" s="81">
        <v>0.57199999999999995</v>
      </c>
      <c r="AA88" s="82" t="s">
        <v>132</v>
      </c>
      <c r="AB88" s="82" t="s">
        <v>185</v>
      </c>
      <c r="AC88" s="82" t="s">
        <v>133</v>
      </c>
      <c r="AD88" s="75" t="s">
        <v>109</v>
      </c>
      <c r="AE88" s="137" t="s">
        <v>139</v>
      </c>
      <c r="AF88" s="176">
        <v>3500</v>
      </c>
      <c r="AG88" s="82" t="s">
        <v>389</v>
      </c>
      <c r="AH88" s="82"/>
      <c r="AI88" s="72" t="s">
        <v>895</v>
      </c>
      <c r="AJ88" s="85"/>
      <c r="AK88" s="75"/>
      <c r="AL88" s="84" t="s">
        <v>2932</v>
      </c>
      <c r="AM88" s="72" t="s">
        <v>234</v>
      </c>
      <c r="AN88" s="72" t="s">
        <v>209</v>
      </c>
      <c r="AO88" s="119">
        <f t="shared" si="12"/>
        <v>0</v>
      </c>
      <c r="AP88" s="71" t="s">
        <v>2933</v>
      </c>
      <c r="AQ88" s="84" t="s">
        <v>110</v>
      </c>
      <c r="AR88" s="81" t="s">
        <v>123</v>
      </c>
      <c r="AS88" s="24"/>
      <c r="AT88" s="49"/>
      <c r="AU88" s="49"/>
      <c r="AV88" s="83"/>
      <c r="AW88" s="132" t="s">
        <v>2934</v>
      </c>
      <c r="AX88" s="86"/>
      <c r="AY88" s="130" t="s">
        <v>2935</v>
      </c>
      <c r="AZ88" s="132" t="s">
        <v>864</v>
      </c>
      <c r="BA88" s="23"/>
      <c r="BB88" s="23"/>
      <c r="BC88" s="23"/>
      <c r="BD88" s="23"/>
      <c r="BE88" s="23"/>
      <c r="BF88" s="185">
        <v>46008</v>
      </c>
      <c r="BG88" s="38"/>
      <c r="BH88" s="38"/>
      <c r="BI88" s="38">
        <f t="shared" si="13"/>
        <v>0</v>
      </c>
      <c r="BJ88" s="38">
        <f t="shared" si="14"/>
        <v>0</v>
      </c>
    </row>
    <row r="89" spans="1:62" s="25" customFormat="1" ht="120" customHeight="1" x14ac:dyDescent="0.25">
      <c r="A89" s="186" t="s">
        <v>3444</v>
      </c>
      <c r="B89" s="111"/>
      <c r="C89" s="125">
        <v>0</v>
      </c>
      <c r="D89" s="125">
        <v>0</v>
      </c>
      <c r="E89" s="112">
        <v>693</v>
      </c>
      <c r="F89" s="113" t="s">
        <v>2936</v>
      </c>
      <c r="G89" s="72" t="s">
        <v>2937</v>
      </c>
      <c r="H89" s="72" t="s">
        <v>388</v>
      </c>
      <c r="I89" s="73"/>
      <c r="J89" s="74" t="s">
        <v>143</v>
      </c>
      <c r="K89" s="72"/>
      <c r="L89" s="72"/>
      <c r="M89" s="76" t="s">
        <v>131</v>
      </c>
      <c r="N89" s="72" t="s">
        <v>107</v>
      </c>
      <c r="O89" s="133" t="s">
        <v>173</v>
      </c>
      <c r="P89" s="133" t="s">
        <v>180</v>
      </c>
      <c r="Q89" s="75" t="s">
        <v>108</v>
      </c>
      <c r="R89" s="75" t="s">
        <v>187</v>
      </c>
      <c r="S89" s="75" t="s">
        <v>2938</v>
      </c>
      <c r="T89" s="76">
        <v>10</v>
      </c>
      <c r="U89" s="77">
        <v>6</v>
      </c>
      <c r="V89" s="78">
        <v>45996</v>
      </c>
      <c r="W89" s="78">
        <v>45996</v>
      </c>
      <c r="X89" s="79">
        <v>9785171729530</v>
      </c>
      <c r="Y89" s="80">
        <v>416</v>
      </c>
      <c r="Z89" s="81">
        <v>0.44</v>
      </c>
      <c r="AA89" s="82" t="s">
        <v>145</v>
      </c>
      <c r="AB89" s="82" t="s">
        <v>185</v>
      </c>
      <c r="AC89" s="82" t="s">
        <v>146</v>
      </c>
      <c r="AD89" s="75" t="s">
        <v>109</v>
      </c>
      <c r="AE89" s="137" t="s">
        <v>139</v>
      </c>
      <c r="AF89" s="176">
        <v>3500</v>
      </c>
      <c r="AG89" s="82" t="s">
        <v>389</v>
      </c>
      <c r="AH89" s="82"/>
      <c r="AI89" s="72" t="s">
        <v>390</v>
      </c>
      <c r="AJ89" s="85"/>
      <c r="AK89" s="75"/>
      <c r="AL89" s="84" t="s">
        <v>2939</v>
      </c>
      <c r="AM89" s="72" t="s">
        <v>234</v>
      </c>
      <c r="AN89" s="72" t="s">
        <v>209</v>
      </c>
      <c r="AO89" s="119">
        <f t="shared" si="12"/>
        <v>0</v>
      </c>
      <c r="AP89" s="71" t="s">
        <v>2940</v>
      </c>
      <c r="AQ89" s="84" t="s">
        <v>110</v>
      </c>
      <c r="AR89" s="81" t="s">
        <v>123</v>
      </c>
      <c r="AS89" s="24"/>
      <c r="AT89" s="49"/>
      <c r="AU89" s="49"/>
      <c r="AV89" s="83"/>
      <c r="AW89" s="132" t="s">
        <v>2941</v>
      </c>
      <c r="AX89" s="86"/>
      <c r="AY89" s="130" t="s">
        <v>2942</v>
      </c>
      <c r="AZ89" s="132" t="s">
        <v>864</v>
      </c>
      <c r="BA89" s="23"/>
      <c r="BB89" s="23"/>
      <c r="BC89" s="23"/>
      <c r="BD89" s="23"/>
      <c r="BE89" s="23"/>
      <c r="BF89" s="185">
        <v>46008</v>
      </c>
      <c r="BG89" s="38"/>
      <c r="BH89" s="38"/>
      <c r="BI89" s="38">
        <f t="shared" si="13"/>
        <v>0</v>
      </c>
      <c r="BJ89" s="38">
        <f t="shared" si="14"/>
        <v>0</v>
      </c>
    </row>
    <row r="90" spans="1:62" s="25" customFormat="1" ht="120" customHeight="1" x14ac:dyDescent="0.25">
      <c r="A90" s="186" t="s">
        <v>3444</v>
      </c>
      <c r="B90" s="111"/>
      <c r="C90" s="125">
        <v>0</v>
      </c>
      <c r="D90" s="125">
        <v>0</v>
      </c>
      <c r="E90" s="112">
        <v>382.2</v>
      </c>
      <c r="F90" s="113" t="s">
        <v>2943</v>
      </c>
      <c r="G90" s="72" t="s">
        <v>1044</v>
      </c>
      <c r="H90" s="72" t="s">
        <v>1121</v>
      </c>
      <c r="I90" s="73"/>
      <c r="J90" s="74" t="s">
        <v>143</v>
      </c>
      <c r="K90" s="72"/>
      <c r="L90" s="72"/>
      <c r="M90" s="76" t="s">
        <v>136</v>
      </c>
      <c r="N90" s="72" t="s">
        <v>107</v>
      </c>
      <c r="O90" s="133" t="s">
        <v>425</v>
      </c>
      <c r="P90" s="133" t="s">
        <v>426</v>
      </c>
      <c r="Q90" s="75" t="s">
        <v>108</v>
      </c>
      <c r="R90" s="75" t="s">
        <v>187</v>
      </c>
      <c r="S90" s="75" t="s">
        <v>2944</v>
      </c>
      <c r="T90" s="76">
        <v>10</v>
      </c>
      <c r="U90" s="77">
        <v>24</v>
      </c>
      <c r="V90" s="78">
        <v>45989</v>
      </c>
      <c r="W90" s="78">
        <v>45989</v>
      </c>
      <c r="X90" s="79">
        <v>9785171782931</v>
      </c>
      <c r="Y90" s="80">
        <v>224</v>
      </c>
      <c r="Z90" s="81">
        <v>0.28000000000000003</v>
      </c>
      <c r="AA90" s="82" t="s">
        <v>145</v>
      </c>
      <c r="AB90" s="82" t="s">
        <v>788</v>
      </c>
      <c r="AC90" s="82" t="s">
        <v>146</v>
      </c>
      <c r="AD90" s="75" t="s">
        <v>109</v>
      </c>
      <c r="AE90" s="137" t="s">
        <v>139</v>
      </c>
      <c r="AF90" s="176">
        <v>2000</v>
      </c>
      <c r="AG90" s="82" t="s">
        <v>1128</v>
      </c>
      <c r="AH90" s="82"/>
      <c r="AI90" s="72" t="s">
        <v>1122</v>
      </c>
      <c r="AJ90" s="85" t="s">
        <v>148</v>
      </c>
      <c r="AK90" s="75"/>
      <c r="AL90" s="84" t="s">
        <v>2945</v>
      </c>
      <c r="AM90" s="72" t="s">
        <v>149</v>
      </c>
      <c r="AN90" s="72" t="s">
        <v>141</v>
      </c>
      <c r="AO90" s="119">
        <f t="shared" si="12"/>
        <v>0</v>
      </c>
      <c r="AP90" s="71" t="s">
        <v>2946</v>
      </c>
      <c r="AQ90" s="84" t="s">
        <v>157</v>
      </c>
      <c r="AR90" s="81" t="s">
        <v>123</v>
      </c>
      <c r="AS90" s="24"/>
      <c r="AT90" s="49"/>
      <c r="AU90" s="49"/>
      <c r="AV90" s="83"/>
      <c r="AW90" s="132" t="s">
        <v>2947</v>
      </c>
      <c r="AX90" s="86"/>
      <c r="AY90" s="130" t="s">
        <v>2948</v>
      </c>
      <c r="AZ90" s="132" t="s">
        <v>864</v>
      </c>
      <c r="BA90" s="23"/>
      <c r="BB90" s="23"/>
      <c r="BC90" s="23"/>
      <c r="BD90" s="23"/>
      <c r="BE90" s="23"/>
      <c r="BF90" s="185">
        <v>46008</v>
      </c>
      <c r="BG90" s="38"/>
      <c r="BH90" s="38"/>
      <c r="BI90" s="38">
        <f t="shared" si="13"/>
        <v>0</v>
      </c>
      <c r="BJ90" s="38">
        <f t="shared" si="14"/>
        <v>0</v>
      </c>
    </row>
    <row r="91" spans="1:62" s="25" customFormat="1" ht="120" customHeight="1" x14ac:dyDescent="0.25">
      <c r="A91" s="186" t="s">
        <v>3444</v>
      </c>
      <c r="B91" s="111"/>
      <c r="C91" s="125">
        <v>0</v>
      </c>
      <c r="D91" s="125">
        <v>0</v>
      </c>
      <c r="E91" s="112">
        <v>428.40000000000003</v>
      </c>
      <c r="F91" s="113" t="s">
        <v>2949</v>
      </c>
      <c r="G91" s="72" t="s">
        <v>580</v>
      </c>
      <c r="H91" s="72" t="s">
        <v>975</v>
      </c>
      <c r="I91" s="73"/>
      <c r="J91" s="74" t="s">
        <v>135</v>
      </c>
      <c r="K91" s="72"/>
      <c r="L91" s="72"/>
      <c r="M91" s="76" t="s">
        <v>136</v>
      </c>
      <c r="N91" s="72" t="s">
        <v>107</v>
      </c>
      <c r="O91" s="133" t="s">
        <v>169</v>
      </c>
      <c r="P91" s="133" t="s">
        <v>170</v>
      </c>
      <c r="Q91" s="75" t="s">
        <v>108</v>
      </c>
      <c r="R91" s="75" t="s">
        <v>187</v>
      </c>
      <c r="S91" s="75" t="s">
        <v>2950</v>
      </c>
      <c r="T91" s="76">
        <v>10</v>
      </c>
      <c r="U91" s="77">
        <v>15</v>
      </c>
      <c r="V91" s="78">
        <v>46006</v>
      </c>
      <c r="W91" s="78">
        <v>46006</v>
      </c>
      <c r="X91" s="79">
        <v>9785171816575</v>
      </c>
      <c r="Y91" s="80">
        <v>48</v>
      </c>
      <c r="Z91" s="81">
        <v>0.26</v>
      </c>
      <c r="AA91" s="82" t="s">
        <v>178</v>
      </c>
      <c r="AB91" s="82" t="s">
        <v>219</v>
      </c>
      <c r="AC91" s="82" t="s">
        <v>179</v>
      </c>
      <c r="AD91" s="75" t="s">
        <v>109</v>
      </c>
      <c r="AE91" s="137" t="s">
        <v>139</v>
      </c>
      <c r="AF91" s="176">
        <v>3000</v>
      </c>
      <c r="AG91" s="82" t="s">
        <v>223</v>
      </c>
      <c r="AH91" s="82"/>
      <c r="AI91" s="72" t="s">
        <v>976</v>
      </c>
      <c r="AJ91" s="85" t="s">
        <v>166</v>
      </c>
      <c r="AK91" s="75"/>
      <c r="AL91" s="84" t="s">
        <v>2951</v>
      </c>
      <c r="AM91" s="72" t="s">
        <v>149</v>
      </c>
      <c r="AN91" s="72" t="s">
        <v>141</v>
      </c>
      <c r="AO91" s="119">
        <f t="shared" si="12"/>
        <v>0</v>
      </c>
      <c r="AP91" s="71" t="s">
        <v>2952</v>
      </c>
      <c r="AQ91" s="84" t="s">
        <v>142</v>
      </c>
      <c r="AR91" s="81" t="s">
        <v>123</v>
      </c>
      <c r="AS91" s="24"/>
      <c r="AT91" s="49"/>
      <c r="AU91" s="49"/>
      <c r="AV91" s="83"/>
      <c r="AW91" s="132" t="s">
        <v>2953</v>
      </c>
      <c r="AX91" s="86" t="s">
        <v>2954</v>
      </c>
      <c r="AY91" s="130" t="s">
        <v>2955</v>
      </c>
      <c r="AZ91" s="132" t="s">
        <v>864</v>
      </c>
      <c r="BA91" s="23"/>
      <c r="BB91" s="23"/>
      <c r="BC91" s="23"/>
      <c r="BD91" s="23"/>
      <c r="BE91" s="23"/>
      <c r="BF91" s="185">
        <v>46008</v>
      </c>
      <c r="BG91" s="38"/>
      <c r="BH91" s="38"/>
      <c r="BI91" s="38">
        <f t="shared" si="13"/>
        <v>0</v>
      </c>
      <c r="BJ91" s="38">
        <f t="shared" si="14"/>
        <v>0</v>
      </c>
    </row>
    <row r="92" spans="1:62" s="25" customFormat="1" ht="120" customHeight="1" x14ac:dyDescent="0.25">
      <c r="A92" s="186" t="s">
        <v>3444</v>
      </c>
      <c r="B92" s="111"/>
      <c r="C92" s="125">
        <v>0</v>
      </c>
      <c r="D92" s="125">
        <v>0</v>
      </c>
      <c r="E92" s="112">
        <v>648.9</v>
      </c>
      <c r="F92" s="113" t="s">
        <v>2956</v>
      </c>
      <c r="G92" s="72" t="s">
        <v>867</v>
      </c>
      <c r="H92" s="72" t="s">
        <v>504</v>
      </c>
      <c r="I92" s="73"/>
      <c r="J92" s="74" t="s">
        <v>143</v>
      </c>
      <c r="K92" s="72"/>
      <c r="L92" s="72"/>
      <c r="M92" s="76" t="s">
        <v>151</v>
      </c>
      <c r="N92" s="72" t="s">
        <v>107</v>
      </c>
      <c r="O92" s="133" t="s">
        <v>220</v>
      </c>
      <c r="P92" s="133" t="s">
        <v>220</v>
      </c>
      <c r="Q92" s="75" t="s">
        <v>108</v>
      </c>
      <c r="R92" s="75" t="s">
        <v>187</v>
      </c>
      <c r="S92" s="75" t="s">
        <v>2957</v>
      </c>
      <c r="T92" s="76">
        <v>22</v>
      </c>
      <c r="U92" s="77">
        <v>6</v>
      </c>
      <c r="V92" s="78">
        <v>46004</v>
      </c>
      <c r="W92" s="78">
        <v>46004</v>
      </c>
      <c r="X92" s="79">
        <v>9785171719517</v>
      </c>
      <c r="Y92" s="80">
        <v>320</v>
      </c>
      <c r="Z92" s="81">
        <v>0.313</v>
      </c>
      <c r="AA92" s="82" t="s">
        <v>132</v>
      </c>
      <c r="AB92" s="82" t="s">
        <v>164</v>
      </c>
      <c r="AC92" s="82" t="s">
        <v>133</v>
      </c>
      <c r="AD92" s="75">
        <v>3</v>
      </c>
      <c r="AE92" s="137" t="s">
        <v>139</v>
      </c>
      <c r="AF92" s="176">
        <v>3000</v>
      </c>
      <c r="AG92" s="82" t="s">
        <v>309</v>
      </c>
      <c r="AH92" s="82"/>
      <c r="AI92" s="72" t="s">
        <v>505</v>
      </c>
      <c r="AJ92" s="85"/>
      <c r="AK92" s="75"/>
      <c r="AL92" s="84" t="s">
        <v>2958</v>
      </c>
      <c r="AM92" s="72" t="s">
        <v>162</v>
      </c>
      <c r="AN92" s="72" t="s">
        <v>154</v>
      </c>
      <c r="AO92" s="119">
        <f t="shared" si="12"/>
        <v>0</v>
      </c>
      <c r="AP92" s="71" t="s">
        <v>2959</v>
      </c>
      <c r="AQ92" s="84" t="s">
        <v>155</v>
      </c>
      <c r="AR92" s="81" t="s">
        <v>123</v>
      </c>
      <c r="AS92" s="24"/>
      <c r="AT92" s="49"/>
      <c r="AU92" s="49"/>
      <c r="AV92" s="83"/>
      <c r="AW92" s="132" t="s">
        <v>2960</v>
      </c>
      <c r="AX92" s="86" t="s">
        <v>2961</v>
      </c>
      <c r="AY92" s="130" t="s">
        <v>2962</v>
      </c>
      <c r="AZ92" s="132" t="s">
        <v>864</v>
      </c>
      <c r="BA92" s="23"/>
      <c r="BB92" s="23"/>
      <c r="BC92" s="23"/>
      <c r="BD92" s="23"/>
      <c r="BE92" s="23"/>
      <c r="BF92" s="185">
        <v>46008</v>
      </c>
      <c r="BG92" s="38"/>
      <c r="BH92" s="38"/>
      <c r="BI92" s="38">
        <f t="shared" si="13"/>
        <v>0</v>
      </c>
      <c r="BJ92" s="38">
        <f t="shared" si="14"/>
        <v>0</v>
      </c>
    </row>
    <row r="93" spans="1:62" s="25" customFormat="1" ht="120" customHeight="1" x14ac:dyDescent="0.25">
      <c r="A93" s="186" t="s">
        <v>3444</v>
      </c>
      <c r="B93" s="111"/>
      <c r="C93" s="125">
        <v>0</v>
      </c>
      <c r="D93" s="125">
        <v>0</v>
      </c>
      <c r="E93" s="112">
        <v>693</v>
      </c>
      <c r="F93" s="113" t="s">
        <v>2785</v>
      </c>
      <c r="G93" s="72" t="s">
        <v>2786</v>
      </c>
      <c r="H93" s="72" t="s">
        <v>2787</v>
      </c>
      <c r="I93" s="73"/>
      <c r="J93" s="74" t="s">
        <v>143</v>
      </c>
      <c r="K93" s="72"/>
      <c r="L93" s="72"/>
      <c r="M93" s="76" t="s">
        <v>151</v>
      </c>
      <c r="N93" s="72" t="s">
        <v>107</v>
      </c>
      <c r="O93" s="133" t="s">
        <v>221</v>
      </c>
      <c r="P93" s="133" t="s">
        <v>222</v>
      </c>
      <c r="Q93" s="75" t="s">
        <v>108</v>
      </c>
      <c r="R93" s="75" t="s">
        <v>187</v>
      </c>
      <c r="S93" s="75" t="s">
        <v>2788</v>
      </c>
      <c r="T93" s="76">
        <v>10</v>
      </c>
      <c r="U93" s="77">
        <v>10</v>
      </c>
      <c r="V93" s="78">
        <v>46000</v>
      </c>
      <c r="W93" s="78">
        <v>46000</v>
      </c>
      <c r="X93" s="79">
        <v>9785171762933</v>
      </c>
      <c r="Y93" s="80">
        <v>192</v>
      </c>
      <c r="Z93" s="81">
        <v>0.3</v>
      </c>
      <c r="AA93" s="82" t="s">
        <v>132</v>
      </c>
      <c r="AB93" s="82" t="s">
        <v>134</v>
      </c>
      <c r="AC93" s="82" t="s">
        <v>133</v>
      </c>
      <c r="AD93" s="75" t="s">
        <v>109</v>
      </c>
      <c r="AE93" s="137" t="s">
        <v>139</v>
      </c>
      <c r="AF93" s="176">
        <v>2500</v>
      </c>
      <c r="AG93" s="82" t="s">
        <v>339</v>
      </c>
      <c r="AH93" s="82"/>
      <c r="AI93" s="72" t="s">
        <v>2787</v>
      </c>
      <c r="AJ93" s="85" t="s">
        <v>110</v>
      </c>
      <c r="AK93" s="75"/>
      <c r="AL93" s="84" t="s">
        <v>2789</v>
      </c>
      <c r="AM93" s="72" t="s">
        <v>306</v>
      </c>
      <c r="AN93" s="72" t="s">
        <v>141</v>
      </c>
      <c r="AO93" s="119">
        <f t="shared" ref="AO93:AO105" si="15">C93*U93+D93</f>
        <v>0</v>
      </c>
      <c r="AP93" s="71" t="s">
        <v>2790</v>
      </c>
      <c r="AQ93" s="84" t="s">
        <v>110</v>
      </c>
      <c r="AR93" s="81" t="s">
        <v>123</v>
      </c>
      <c r="AS93" s="24"/>
      <c r="AT93" s="49"/>
      <c r="AU93" s="49"/>
      <c r="AV93" s="83"/>
      <c r="AW93" s="132" t="s">
        <v>2791</v>
      </c>
      <c r="AX93" s="86"/>
      <c r="AY93" s="130" t="s">
        <v>2792</v>
      </c>
      <c r="AZ93" s="132" t="s">
        <v>864</v>
      </c>
      <c r="BA93" s="23"/>
      <c r="BB93" s="23"/>
      <c r="BC93" s="23"/>
      <c r="BD93" s="23"/>
      <c r="BE93" s="23"/>
      <c r="BF93" s="185">
        <v>46007</v>
      </c>
      <c r="BG93" s="38"/>
      <c r="BH93" s="38"/>
      <c r="BI93" s="38">
        <f t="shared" ref="BI93:BI105" si="16">AO93*E93</f>
        <v>0</v>
      </c>
      <c r="BJ93" s="38">
        <f t="shared" ref="BJ93:BJ105" si="17">AO93*Z93</f>
        <v>0</v>
      </c>
    </row>
    <row r="94" spans="1:62" s="25" customFormat="1" ht="120" customHeight="1" x14ac:dyDescent="0.25">
      <c r="A94" s="186" t="s">
        <v>3444</v>
      </c>
      <c r="B94" s="111"/>
      <c r="C94" s="125">
        <v>0</v>
      </c>
      <c r="D94" s="125">
        <v>0</v>
      </c>
      <c r="E94" s="112">
        <v>1839.6000000000001</v>
      </c>
      <c r="F94" s="113" t="s">
        <v>2793</v>
      </c>
      <c r="G94" s="72" t="s">
        <v>217</v>
      </c>
      <c r="H94" s="72" t="s">
        <v>303</v>
      </c>
      <c r="I94" s="73"/>
      <c r="J94" s="74" t="s">
        <v>143</v>
      </c>
      <c r="K94" s="72"/>
      <c r="L94" s="72"/>
      <c r="M94" s="76" t="s">
        <v>131</v>
      </c>
      <c r="N94" s="72" t="s">
        <v>107</v>
      </c>
      <c r="O94" s="133" t="s">
        <v>307</v>
      </c>
      <c r="P94" s="133" t="s">
        <v>308</v>
      </c>
      <c r="Q94" s="75" t="s">
        <v>108</v>
      </c>
      <c r="R94" s="75" t="s">
        <v>187</v>
      </c>
      <c r="S94" s="75" t="s">
        <v>2794</v>
      </c>
      <c r="T94" s="76">
        <v>22</v>
      </c>
      <c r="U94" s="77">
        <v>10</v>
      </c>
      <c r="V94" s="78">
        <v>46003</v>
      </c>
      <c r="W94" s="78">
        <v>46003</v>
      </c>
      <c r="X94" s="79">
        <v>9785171665753</v>
      </c>
      <c r="Y94" s="80">
        <v>256</v>
      </c>
      <c r="Z94" s="81">
        <v>1.5209999999999999</v>
      </c>
      <c r="AA94" s="82" t="s">
        <v>137</v>
      </c>
      <c r="AB94" s="82" t="s">
        <v>198</v>
      </c>
      <c r="AC94" s="82" t="s">
        <v>138</v>
      </c>
      <c r="AD94" s="75" t="s">
        <v>109</v>
      </c>
      <c r="AE94" s="137" t="s">
        <v>139</v>
      </c>
      <c r="AF94" s="176">
        <v>1250</v>
      </c>
      <c r="AG94" s="82" t="s">
        <v>1000</v>
      </c>
      <c r="AH94" s="82"/>
      <c r="AI94" s="72" t="s">
        <v>304</v>
      </c>
      <c r="AJ94" s="85"/>
      <c r="AK94" s="75"/>
      <c r="AL94" s="84" t="s">
        <v>2795</v>
      </c>
      <c r="AM94" s="72" t="s">
        <v>248</v>
      </c>
      <c r="AN94" s="72" t="s">
        <v>209</v>
      </c>
      <c r="AO94" s="119">
        <f t="shared" si="15"/>
        <v>0</v>
      </c>
      <c r="AP94" s="71" t="s">
        <v>2796</v>
      </c>
      <c r="AQ94" s="84" t="s">
        <v>110</v>
      </c>
      <c r="AR94" s="81" t="s">
        <v>123</v>
      </c>
      <c r="AS94" s="24"/>
      <c r="AT94" s="49"/>
      <c r="AU94" s="49"/>
      <c r="AV94" s="83"/>
      <c r="AW94" s="132" t="s">
        <v>2964</v>
      </c>
      <c r="AX94" s="86"/>
      <c r="AY94" s="130" t="s">
        <v>2797</v>
      </c>
      <c r="AZ94" s="132" t="s">
        <v>864</v>
      </c>
      <c r="BA94" s="23"/>
      <c r="BB94" s="23"/>
      <c r="BC94" s="23"/>
      <c r="BD94" s="23"/>
      <c r="BE94" s="23"/>
      <c r="BF94" s="185">
        <v>46007</v>
      </c>
      <c r="BG94" s="38"/>
      <c r="BH94" s="38"/>
      <c r="BI94" s="38">
        <f t="shared" si="16"/>
        <v>0</v>
      </c>
      <c r="BJ94" s="38">
        <f t="shared" si="17"/>
        <v>0</v>
      </c>
    </row>
    <row r="95" spans="1:62" s="25" customFormat="1" ht="120" customHeight="1" x14ac:dyDescent="0.25">
      <c r="A95" s="186" t="s">
        <v>3444</v>
      </c>
      <c r="B95" s="111"/>
      <c r="C95" s="125">
        <v>0</v>
      </c>
      <c r="D95" s="125">
        <v>0</v>
      </c>
      <c r="E95" s="112">
        <v>3729.6000000000004</v>
      </c>
      <c r="F95" s="113" t="s">
        <v>2793</v>
      </c>
      <c r="G95" s="72" t="s">
        <v>217</v>
      </c>
      <c r="H95" s="72" t="s">
        <v>334</v>
      </c>
      <c r="I95" s="73"/>
      <c r="J95" s="74" t="s">
        <v>143</v>
      </c>
      <c r="K95" s="72"/>
      <c r="L95" s="72"/>
      <c r="M95" s="76" t="s">
        <v>131</v>
      </c>
      <c r="N95" s="72" t="s">
        <v>107</v>
      </c>
      <c r="O95" s="133" t="s">
        <v>307</v>
      </c>
      <c r="P95" s="133" t="s">
        <v>308</v>
      </c>
      <c r="Q95" s="75" t="s">
        <v>108</v>
      </c>
      <c r="R95" s="75" t="s">
        <v>187</v>
      </c>
      <c r="S95" s="75" t="s">
        <v>2798</v>
      </c>
      <c r="T95" s="76">
        <v>22</v>
      </c>
      <c r="U95" s="77">
        <v>8</v>
      </c>
      <c r="V95" s="78">
        <v>46003</v>
      </c>
      <c r="W95" s="78">
        <v>46003</v>
      </c>
      <c r="X95" s="79">
        <v>9785171665722</v>
      </c>
      <c r="Y95" s="80">
        <v>256</v>
      </c>
      <c r="Z95" s="81">
        <v>2.0299999999999998</v>
      </c>
      <c r="AA95" s="82" t="s">
        <v>137</v>
      </c>
      <c r="AB95" s="82" t="s">
        <v>198</v>
      </c>
      <c r="AC95" s="82" t="s">
        <v>138</v>
      </c>
      <c r="AD95" s="75" t="s">
        <v>109</v>
      </c>
      <c r="AE95" s="137" t="s">
        <v>139</v>
      </c>
      <c r="AF95" s="176">
        <v>1250</v>
      </c>
      <c r="AG95" s="82" t="s">
        <v>1000</v>
      </c>
      <c r="AH95" s="82"/>
      <c r="AI95" s="72" t="s">
        <v>335</v>
      </c>
      <c r="AJ95" s="85"/>
      <c r="AK95" s="75"/>
      <c r="AL95" s="84" t="s">
        <v>2799</v>
      </c>
      <c r="AM95" s="72" t="s">
        <v>248</v>
      </c>
      <c r="AN95" s="72" t="s">
        <v>209</v>
      </c>
      <c r="AO95" s="119">
        <f t="shared" si="15"/>
        <v>0</v>
      </c>
      <c r="AP95" s="71" t="s">
        <v>2800</v>
      </c>
      <c r="AQ95" s="84" t="s">
        <v>110</v>
      </c>
      <c r="AR95" s="81" t="s">
        <v>123</v>
      </c>
      <c r="AS95" s="24"/>
      <c r="AT95" s="49"/>
      <c r="AU95" s="49"/>
      <c r="AV95" s="83"/>
      <c r="AW95" s="132" t="s">
        <v>2965</v>
      </c>
      <c r="AX95" s="86"/>
      <c r="AY95" s="130" t="s">
        <v>2797</v>
      </c>
      <c r="AZ95" s="132" t="s">
        <v>864</v>
      </c>
      <c r="BA95" s="23"/>
      <c r="BB95" s="23"/>
      <c r="BC95" s="23"/>
      <c r="BD95" s="23"/>
      <c r="BE95" s="23"/>
      <c r="BF95" s="185">
        <v>46007</v>
      </c>
      <c r="BG95" s="38"/>
      <c r="BH95" s="38"/>
      <c r="BI95" s="38">
        <f t="shared" si="16"/>
        <v>0</v>
      </c>
      <c r="BJ95" s="38">
        <f t="shared" si="17"/>
        <v>0</v>
      </c>
    </row>
    <row r="96" spans="1:62" s="25" customFormat="1" ht="120" customHeight="1" x14ac:dyDescent="0.25">
      <c r="A96" s="186" t="s">
        <v>3444</v>
      </c>
      <c r="B96" s="111"/>
      <c r="C96" s="125">
        <v>0</v>
      </c>
      <c r="D96" s="125">
        <v>0</v>
      </c>
      <c r="E96" s="112">
        <v>1839.6000000000001</v>
      </c>
      <c r="F96" s="113" t="s">
        <v>2801</v>
      </c>
      <c r="G96" s="72" t="s">
        <v>938</v>
      </c>
      <c r="H96" s="72" t="s">
        <v>544</v>
      </c>
      <c r="I96" s="73"/>
      <c r="J96" s="74" t="s">
        <v>143</v>
      </c>
      <c r="K96" s="72"/>
      <c r="L96" s="72"/>
      <c r="M96" s="76" t="s">
        <v>151</v>
      </c>
      <c r="N96" s="72" t="s">
        <v>107</v>
      </c>
      <c r="O96" s="133" t="s">
        <v>257</v>
      </c>
      <c r="P96" s="133" t="s">
        <v>257</v>
      </c>
      <c r="Q96" s="75" t="s">
        <v>108</v>
      </c>
      <c r="R96" s="75" t="s">
        <v>187</v>
      </c>
      <c r="S96" s="75" t="s">
        <v>2802</v>
      </c>
      <c r="T96" s="76">
        <v>10</v>
      </c>
      <c r="U96" s="77">
        <v>10</v>
      </c>
      <c r="V96" s="78">
        <v>46002</v>
      </c>
      <c r="W96" s="78">
        <v>46002</v>
      </c>
      <c r="X96" s="79">
        <v>9785171626204</v>
      </c>
      <c r="Y96" s="80">
        <v>256</v>
      </c>
      <c r="Z96" s="81">
        <v>0.60599999999999998</v>
      </c>
      <c r="AA96" s="82" t="s">
        <v>433</v>
      </c>
      <c r="AB96" s="82" t="s">
        <v>265</v>
      </c>
      <c r="AC96" s="82" t="s">
        <v>520</v>
      </c>
      <c r="AD96" s="75" t="s">
        <v>109</v>
      </c>
      <c r="AE96" s="137" t="s">
        <v>139</v>
      </c>
      <c r="AF96" s="176">
        <v>2500</v>
      </c>
      <c r="AG96" s="82" t="s">
        <v>910</v>
      </c>
      <c r="AH96" s="82"/>
      <c r="AI96" s="72" t="s">
        <v>545</v>
      </c>
      <c r="AJ96" s="85" t="s">
        <v>110</v>
      </c>
      <c r="AK96" s="75" t="s">
        <v>2803</v>
      </c>
      <c r="AL96" s="84" t="s">
        <v>2804</v>
      </c>
      <c r="AM96" s="72" t="s">
        <v>259</v>
      </c>
      <c r="AN96" s="72" t="s">
        <v>154</v>
      </c>
      <c r="AO96" s="119">
        <f t="shared" si="15"/>
        <v>0</v>
      </c>
      <c r="AP96" s="71" t="s">
        <v>2805</v>
      </c>
      <c r="AQ96" s="84" t="s">
        <v>110</v>
      </c>
      <c r="AR96" s="81" t="s">
        <v>123</v>
      </c>
      <c r="AS96" s="24"/>
      <c r="AT96" s="49"/>
      <c r="AU96" s="49"/>
      <c r="AV96" s="83"/>
      <c r="AW96" s="132" t="s">
        <v>2806</v>
      </c>
      <c r="AX96" s="86"/>
      <c r="AY96" s="130" t="s">
        <v>2807</v>
      </c>
      <c r="AZ96" s="132" t="s">
        <v>864</v>
      </c>
      <c r="BA96" s="23"/>
      <c r="BB96" s="23"/>
      <c r="BC96" s="23"/>
      <c r="BD96" s="23"/>
      <c r="BE96" s="23"/>
      <c r="BF96" s="185">
        <v>46007</v>
      </c>
      <c r="BG96" s="38"/>
      <c r="BH96" s="38"/>
      <c r="BI96" s="38">
        <f t="shared" si="16"/>
        <v>0</v>
      </c>
      <c r="BJ96" s="38">
        <f t="shared" si="17"/>
        <v>0</v>
      </c>
    </row>
    <row r="97" spans="1:62" s="25" customFormat="1" ht="120" customHeight="1" x14ac:dyDescent="0.25">
      <c r="A97" s="186" t="s">
        <v>3444</v>
      </c>
      <c r="B97" s="111"/>
      <c r="C97" s="125">
        <v>0</v>
      </c>
      <c r="D97" s="125">
        <v>0</v>
      </c>
      <c r="E97" s="112">
        <v>648.9</v>
      </c>
      <c r="F97" s="113" t="s">
        <v>2808</v>
      </c>
      <c r="G97" s="72" t="s">
        <v>2809</v>
      </c>
      <c r="H97" s="72" t="s">
        <v>865</v>
      </c>
      <c r="I97" s="73"/>
      <c r="J97" s="74" t="s">
        <v>143</v>
      </c>
      <c r="K97" s="72"/>
      <c r="L97" s="72"/>
      <c r="M97" s="76" t="s">
        <v>151</v>
      </c>
      <c r="N97" s="72" t="s">
        <v>107</v>
      </c>
      <c r="O97" s="133" t="s">
        <v>220</v>
      </c>
      <c r="P97" s="133" t="s">
        <v>220</v>
      </c>
      <c r="Q97" s="75" t="s">
        <v>108</v>
      </c>
      <c r="R97" s="75" t="s">
        <v>187</v>
      </c>
      <c r="S97" s="75" t="s">
        <v>2810</v>
      </c>
      <c r="T97" s="76">
        <v>22</v>
      </c>
      <c r="U97" s="77">
        <v>10</v>
      </c>
      <c r="V97" s="78">
        <v>46006</v>
      </c>
      <c r="W97" s="78">
        <v>46006</v>
      </c>
      <c r="X97" s="79">
        <v>9785171689957</v>
      </c>
      <c r="Y97" s="80">
        <v>320</v>
      </c>
      <c r="Z97" s="81">
        <v>0.38200000000000001</v>
      </c>
      <c r="AA97" s="82" t="s">
        <v>145</v>
      </c>
      <c r="AB97" s="82" t="s">
        <v>164</v>
      </c>
      <c r="AC97" s="82" t="s">
        <v>146</v>
      </c>
      <c r="AD97" s="75" t="s">
        <v>109</v>
      </c>
      <c r="AE97" s="137" t="s">
        <v>139</v>
      </c>
      <c r="AF97" s="176">
        <v>2000</v>
      </c>
      <c r="AG97" s="82" t="s">
        <v>333</v>
      </c>
      <c r="AH97" s="82"/>
      <c r="AI97" s="72" t="s">
        <v>866</v>
      </c>
      <c r="AJ97" s="85"/>
      <c r="AK97" s="75"/>
      <c r="AL97" s="84" t="s">
        <v>2811</v>
      </c>
      <c r="AM97" s="72" t="s">
        <v>162</v>
      </c>
      <c r="AN97" s="72" t="s">
        <v>154</v>
      </c>
      <c r="AO97" s="119">
        <f t="shared" si="15"/>
        <v>0</v>
      </c>
      <c r="AP97" s="71" t="s">
        <v>2812</v>
      </c>
      <c r="AQ97" s="84" t="s">
        <v>155</v>
      </c>
      <c r="AR97" s="81" t="s">
        <v>123</v>
      </c>
      <c r="AS97" s="24"/>
      <c r="AT97" s="49"/>
      <c r="AU97" s="49"/>
      <c r="AV97" s="83"/>
      <c r="AW97" s="132" t="s">
        <v>2813</v>
      </c>
      <c r="AX97" s="86" t="s">
        <v>2814</v>
      </c>
      <c r="AY97" s="130" t="s">
        <v>2815</v>
      </c>
      <c r="AZ97" s="132" t="s">
        <v>864</v>
      </c>
      <c r="BA97" s="23"/>
      <c r="BB97" s="23"/>
      <c r="BC97" s="23"/>
      <c r="BD97" s="23"/>
      <c r="BE97" s="23"/>
      <c r="BF97" s="185">
        <v>46007</v>
      </c>
      <c r="BG97" s="38"/>
      <c r="BH97" s="38"/>
      <c r="BI97" s="38">
        <f t="shared" si="16"/>
        <v>0</v>
      </c>
      <c r="BJ97" s="38">
        <f t="shared" si="17"/>
        <v>0</v>
      </c>
    </row>
    <row r="98" spans="1:62" s="25" customFormat="1" ht="120" customHeight="1" x14ac:dyDescent="0.25">
      <c r="A98" s="186" t="s">
        <v>3444</v>
      </c>
      <c r="B98" s="111"/>
      <c r="C98" s="125">
        <v>0</v>
      </c>
      <c r="D98" s="125">
        <v>0</v>
      </c>
      <c r="E98" s="112">
        <v>1367.1000000000001</v>
      </c>
      <c r="F98" s="113" t="s">
        <v>1149</v>
      </c>
      <c r="G98" s="72" t="s">
        <v>646</v>
      </c>
      <c r="H98" s="72" t="s">
        <v>647</v>
      </c>
      <c r="I98" s="73"/>
      <c r="J98" s="74" t="s">
        <v>143</v>
      </c>
      <c r="K98" s="72"/>
      <c r="L98" s="72"/>
      <c r="M98" s="76" t="s">
        <v>151</v>
      </c>
      <c r="N98" s="72" t="s">
        <v>107</v>
      </c>
      <c r="O98" s="133" t="s">
        <v>220</v>
      </c>
      <c r="P98" s="133" t="s">
        <v>220</v>
      </c>
      <c r="Q98" s="75" t="s">
        <v>108</v>
      </c>
      <c r="R98" s="75" t="s">
        <v>187</v>
      </c>
      <c r="S98" s="75" t="s">
        <v>2816</v>
      </c>
      <c r="T98" s="76">
        <v>10</v>
      </c>
      <c r="U98" s="77">
        <v>4</v>
      </c>
      <c r="V98" s="78">
        <v>46003</v>
      </c>
      <c r="W98" s="78">
        <v>46003</v>
      </c>
      <c r="X98" s="79">
        <v>9785171640743</v>
      </c>
      <c r="Y98" s="80">
        <v>352</v>
      </c>
      <c r="Z98" s="81">
        <v>0.495</v>
      </c>
      <c r="AA98" s="82" t="s">
        <v>132</v>
      </c>
      <c r="AB98" s="82" t="s">
        <v>134</v>
      </c>
      <c r="AC98" s="82" t="s">
        <v>133</v>
      </c>
      <c r="AD98" s="75" t="s">
        <v>109</v>
      </c>
      <c r="AE98" s="137" t="s">
        <v>139</v>
      </c>
      <c r="AF98" s="176">
        <v>3000</v>
      </c>
      <c r="AG98" s="82" t="s">
        <v>241</v>
      </c>
      <c r="AH98" s="82"/>
      <c r="AI98" s="72" t="s">
        <v>648</v>
      </c>
      <c r="AJ98" s="85" t="s">
        <v>155</v>
      </c>
      <c r="AK98" s="75"/>
      <c r="AL98" s="84" t="s">
        <v>2817</v>
      </c>
      <c r="AM98" s="72" t="s">
        <v>162</v>
      </c>
      <c r="AN98" s="72" t="s">
        <v>154</v>
      </c>
      <c r="AO98" s="119">
        <f t="shared" si="15"/>
        <v>0</v>
      </c>
      <c r="AP98" s="71" t="s">
        <v>2818</v>
      </c>
      <c r="AQ98" s="84" t="s">
        <v>155</v>
      </c>
      <c r="AR98" s="81" t="s">
        <v>123</v>
      </c>
      <c r="AS98" s="24"/>
      <c r="AT98" s="49"/>
      <c r="AU98" s="49"/>
      <c r="AV98" s="83"/>
      <c r="AW98" s="132" t="s">
        <v>2819</v>
      </c>
      <c r="AX98" s="86" t="s">
        <v>2820</v>
      </c>
      <c r="AY98" s="130" t="s">
        <v>1150</v>
      </c>
      <c r="AZ98" s="132" t="s">
        <v>864</v>
      </c>
      <c r="BA98" s="23"/>
      <c r="BB98" s="23"/>
      <c r="BC98" s="23"/>
      <c r="BD98" s="23"/>
      <c r="BE98" s="23"/>
      <c r="BF98" s="185">
        <v>46007</v>
      </c>
      <c r="BG98" s="38"/>
      <c r="BH98" s="38"/>
      <c r="BI98" s="38">
        <f t="shared" si="16"/>
        <v>0</v>
      </c>
      <c r="BJ98" s="38">
        <f t="shared" si="17"/>
        <v>0</v>
      </c>
    </row>
    <row r="99" spans="1:62" s="25" customFormat="1" ht="120" customHeight="1" x14ac:dyDescent="0.25">
      <c r="A99" s="186" t="s">
        <v>3444</v>
      </c>
      <c r="B99" s="111"/>
      <c r="C99" s="125">
        <v>0</v>
      </c>
      <c r="D99" s="125">
        <v>0</v>
      </c>
      <c r="E99" s="112">
        <v>1266.3</v>
      </c>
      <c r="F99" s="113" t="s">
        <v>2821</v>
      </c>
      <c r="G99" s="72" t="s">
        <v>872</v>
      </c>
      <c r="H99" s="72" t="s">
        <v>637</v>
      </c>
      <c r="I99" s="73"/>
      <c r="J99" s="74" t="s">
        <v>143</v>
      </c>
      <c r="K99" s="72"/>
      <c r="L99" s="72"/>
      <c r="M99" s="76" t="s">
        <v>151</v>
      </c>
      <c r="N99" s="72" t="s">
        <v>107</v>
      </c>
      <c r="O99" s="133" t="s">
        <v>159</v>
      </c>
      <c r="P99" s="133" t="s">
        <v>159</v>
      </c>
      <c r="Q99" s="75" t="s">
        <v>108</v>
      </c>
      <c r="R99" s="75" t="s">
        <v>187</v>
      </c>
      <c r="S99" s="75" t="s">
        <v>2822</v>
      </c>
      <c r="T99" s="76">
        <v>10</v>
      </c>
      <c r="U99" s="77">
        <v>8</v>
      </c>
      <c r="V99" s="78">
        <v>45989</v>
      </c>
      <c r="W99" s="78">
        <v>45989</v>
      </c>
      <c r="X99" s="79">
        <v>9785171792824</v>
      </c>
      <c r="Y99" s="80">
        <v>800</v>
      </c>
      <c r="Z99" s="81">
        <v>0.745</v>
      </c>
      <c r="AA99" s="82" t="s">
        <v>132</v>
      </c>
      <c r="AB99" s="82" t="s">
        <v>360</v>
      </c>
      <c r="AC99" s="82" t="s">
        <v>133</v>
      </c>
      <c r="AD99" s="75" t="s">
        <v>109</v>
      </c>
      <c r="AE99" s="137" t="s">
        <v>139</v>
      </c>
      <c r="AF99" s="176">
        <v>2000</v>
      </c>
      <c r="AG99" s="82" t="s">
        <v>208</v>
      </c>
      <c r="AH99" s="82"/>
      <c r="AI99" s="72" t="s">
        <v>638</v>
      </c>
      <c r="AJ99" s="85"/>
      <c r="AK99" s="75"/>
      <c r="AL99" s="84" t="s">
        <v>2823</v>
      </c>
      <c r="AM99" s="72" t="s">
        <v>201</v>
      </c>
      <c r="AN99" s="72" t="s">
        <v>154</v>
      </c>
      <c r="AO99" s="119">
        <f t="shared" si="15"/>
        <v>0</v>
      </c>
      <c r="AP99" s="71" t="s">
        <v>2824</v>
      </c>
      <c r="AQ99" s="84" t="s">
        <v>110</v>
      </c>
      <c r="AR99" s="81" t="s">
        <v>123</v>
      </c>
      <c r="AS99" s="24"/>
      <c r="AT99" s="49"/>
      <c r="AU99" s="49"/>
      <c r="AV99" s="83"/>
      <c r="AW99" s="132" t="s">
        <v>2825</v>
      </c>
      <c r="AX99" s="86" t="s">
        <v>2826</v>
      </c>
      <c r="AY99" s="130" t="s">
        <v>2827</v>
      </c>
      <c r="AZ99" s="132" t="s">
        <v>864</v>
      </c>
      <c r="BA99" s="23"/>
      <c r="BB99" s="23"/>
      <c r="BC99" s="23"/>
      <c r="BD99" s="23"/>
      <c r="BE99" s="23"/>
      <c r="BF99" s="185">
        <v>46007</v>
      </c>
      <c r="BG99" s="38"/>
      <c r="BH99" s="38"/>
      <c r="BI99" s="38">
        <f t="shared" si="16"/>
        <v>0</v>
      </c>
      <c r="BJ99" s="38">
        <f t="shared" si="17"/>
        <v>0</v>
      </c>
    </row>
    <row r="100" spans="1:62" s="25" customFormat="1" ht="120" customHeight="1" x14ac:dyDescent="0.25">
      <c r="A100" s="186" t="s">
        <v>3444</v>
      </c>
      <c r="B100" s="111"/>
      <c r="C100" s="125">
        <v>0</v>
      </c>
      <c r="D100" s="125">
        <v>0</v>
      </c>
      <c r="E100" s="112">
        <v>1266.3</v>
      </c>
      <c r="F100" s="113" t="s">
        <v>2828</v>
      </c>
      <c r="G100" s="72" t="s">
        <v>2829</v>
      </c>
      <c r="H100" s="72" t="s">
        <v>1105</v>
      </c>
      <c r="I100" s="73"/>
      <c r="J100" s="74" t="s">
        <v>143</v>
      </c>
      <c r="K100" s="72"/>
      <c r="L100" s="72"/>
      <c r="M100" s="76" t="s">
        <v>151</v>
      </c>
      <c r="N100" s="72" t="s">
        <v>107</v>
      </c>
      <c r="O100" s="133" t="s">
        <v>159</v>
      </c>
      <c r="P100" s="133" t="s">
        <v>159</v>
      </c>
      <c r="Q100" s="75" t="s">
        <v>108</v>
      </c>
      <c r="R100" s="75" t="s">
        <v>187</v>
      </c>
      <c r="S100" s="75" t="s">
        <v>2830</v>
      </c>
      <c r="T100" s="76">
        <v>10</v>
      </c>
      <c r="U100" s="77">
        <v>8</v>
      </c>
      <c r="V100" s="78">
        <v>45989</v>
      </c>
      <c r="W100" s="78">
        <v>45989</v>
      </c>
      <c r="X100" s="79">
        <v>9785171809089</v>
      </c>
      <c r="Y100" s="80">
        <v>800</v>
      </c>
      <c r="Z100" s="81">
        <v>0.75</v>
      </c>
      <c r="AA100" s="82" t="s">
        <v>132</v>
      </c>
      <c r="AB100" s="82" t="s">
        <v>360</v>
      </c>
      <c r="AC100" s="82" t="s">
        <v>133</v>
      </c>
      <c r="AD100" s="75" t="s">
        <v>109</v>
      </c>
      <c r="AE100" s="137" t="s">
        <v>139</v>
      </c>
      <c r="AF100" s="176">
        <v>1500</v>
      </c>
      <c r="AG100" s="82" t="s">
        <v>208</v>
      </c>
      <c r="AH100" s="82"/>
      <c r="AI100" s="72" t="s">
        <v>1106</v>
      </c>
      <c r="AJ100" s="85"/>
      <c r="AK100" s="75"/>
      <c r="AL100" s="84" t="s">
        <v>2831</v>
      </c>
      <c r="AM100" s="72" t="s">
        <v>201</v>
      </c>
      <c r="AN100" s="72" t="s">
        <v>154</v>
      </c>
      <c r="AO100" s="119">
        <f t="shared" si="15"/>
        <v>0</v>
      </c>
      <c r="AP100" s="71" t="s">
        <v>2832</v>
      </c>
      <c r="AQ100" s="84" t="s">
        <v>110</v>
      </c>
      <c r="AR100" s="81" t="s">
        <v>123</v>
      </c>
      <c r="AS100" s="24"/>
      <c r="AT100" s="49"/>
      <c r="AU100" s="49"/>
      <c r="AV100" s="83"/>
      <c r="AW100" s="132" t="s">
        <v>2833</v>
      </c>
      <c r="AX100" s="86" t="s">
        <v>2834</v>
      </c>
      <c r="AY100" s="130" t="s">
        <v>2835</v>
      </c>
      <c r="AZ100" s="132" t="s">
        <v>864</v>
      </c>
      <c r="BA100" s="23"/>
      <c r="BB100" s="23"/>
      <c r="BC100" s="23"/>
      <c r="BD100" s="23"/>
      <c r="BE100" s="23"/>
      <c r="BF100" s="185">
        <v>46007</v>
      </c>
      <c r="BG100" s="38"/>
      <c r="BH100" s="38"/>
      <c r="BI100" s="38">
        <f t="shared" si="16"/>
        <v>0</v>
      </c>
      <c r="BJ100" s="38">
        <f t="shared" si="17"/>
        <v>0</v>
      </c>
    </row>
    <row r="101" spans="1:62" s="25" customFormat="1" ht="120" customHeight="1" x14ac:dyDescent="0.25">
      <c r="A101" s="186" t="s">
        <v>3444</v>
      </c>
      <c r="B101" s="111"/>
      <c r="C101" s="125">
        <v>0</v>
      </c>
      <c r="D101" s="125">
        <v>0</v>
      </c>
      <c r="E101" s="112">
        <v>516.6</v>
      </c>
      <c r="F101" s="113" t="s">
        <v>2836</v>
      </c>
      <c r="G101" s="72" t="s">
        <v>1123</v>
      </c>
      <c r="H101" s="72" t="s">
        <v>1124</v>
      </c>
      <c r="I101" s="73"/>
      <c r="J101" s="74" t="s">
        <v>143</v>
      </c>
      <c r="K101" s="72"/>
      <c r="L101" s="72"/>
      <c r="M101" s="76" t="s">
        <v>136</v>
      </c>
      <c r="N101" s="72" t="s">
        <v>107</v>
      </c>
      <c r="O101" s="133" t="s">
        <v>425</v>
      </c>
      <c r="P101" s="133" t="s">
        <v>475</v>
      </c>
      <c r="Q101" s="75" t="s">
        <v>108</v>
      </c>
      <c r="R101" s="75" t="s">
        <v>187</v>
      </c>
      <c r="S101" s="75" t="s">
        <v>2837</v>
      </c>
      <c r="T101" s="76">
        <v>10</v>
      </c>
      <c r="U101" s="77">
        <v>18</v>
      </c>
      <c r="V101" s="78">
        <v>46006</v>
      </c>
      <c r="W101" s="78">
        <v>46006</v>
      </c>
      <c r="X101" s="79">
        <v>9785171748111</v>
      </c>
      <c r="Y101" s="80">
        <v>208</v>
      </c>
      <c r="Z101" s="81">
        <v>0.34599999999999997</v>
      </c>
      <c r="AA101" s="82" t="s">
        <v>215</v>
      </c>
      <c r="AB101" s="82" t="s">
        <v>183</v>
      </c>
      <c r="AC101" s="82" t="s">
        <v>216</v>
      </c>
      <c r="AD101" s="75" t="s">
        <v>109</v>
      </c>
      <c r="AE101" s="137" t="s">
        <v>139</v>
      </c>
      <c r="AF101" s="176">
        <v>2000</v>
      </c>
      <c r="AG101" s="82" t="s">
        <v>627</v>
      </c>
      <c r="AH101" s="82"/>
      <c r="AI101" s="72" t="s">
        <v>1125</v>
      </c>
      <c r="AJ101" s="85" t="s">
        <v>148</v>
      </c>
      <c r="AK101" s="75" t="s">
        <v>2838</v>
      </c>
      <c r="AL101" s="84" t="s">
        <v>2839</v>
      </c>
      <c r="AM101" s="72" t="s">
        <v>359</v>
      </c>
      <c r="AN101" s="72" t="s">
        <v>141</v>
      </c>
      <c r="AO101" s="119">
        <f t="shared" si="15"/>
        <v>0</v>
      </c>
      <c r="AP101" s="71" t="s">
        <v>2840</v>
      </c>
      <c r="AQ101" s="84" t="s">
        <v>157</v>
      </c>
      <c r="AR101" s="81" t="s">
        <v>123</v>
      </c>
      <c r="AS101" s="24"/>
      <c r="AT101" s="49"/>
      <c r="AU101" s="49"/>
      <c r="AV101" s="83"/>
      <c r="AW101" s="132" t="s">
        <v>2841</v>
      </c>
      <c r="AX101" s="86" t="s">
        <v>2842</v>
      </c>
      <c r="AY101" s="130" t="s">
        <v>2843</v>
      </c>
      <c r="AZ101" s="132" t="s">
        <v>864</v>
      </c>
      <c r="BA101" s="23"/>
      <c r="BB101" s="23"/>
      <c r="BC101" s="23"/>
      <c r="BD101" s="23"/>
      <c r="BE101" s="23"/>
      <c r="BF101" s="185">
        <v>46007</v>
      </c>
      <c r="BG101" s="38"/>
      <c r="BH101" s="38"/>
      <c r="BI101" s="38">
        <f t="shared" si="16"/>
        <v>0</v>
      </c>
      <c r="BJ101" s="38">
        <f t="shared" si="17"/>
        <v>0</v>
      </c>
    </row>
    <row r="102" spans="1:62" s="25" customFormat="1" ht="120" customHeight="1" x14ac:dyDescent="0.25">
      <c r="A102" s="186" t="s">
        <v>3444</v>
      </c>
      <c r="B102" s="111"/>
      <c r="C102" s="125">
        <v>0</v>
      </c>
      <c r="D102" s="125">
        <v>0</v>
      </c>
      <c r="E102" s="112">
        <v>1461.6000000000001</v>
      </c>
      <c r="F102" s="113" t="s">
        <v>2844</v>
      </c>
      <c r="G102" s="72" t="s">
        <v>2845</v>
      </c>
      <c r="H102" s="72" t="s">
        <v>789</v>
      </c>
      <c r="I102" s="73"/>
      <c r="J102" s="74" t="s">
        <v>143</v>
      </c>
      <c r="K102" s="72"/>
      <c r="L102" s="72"/>
      <c r="M102" s="76" t="s">
        <v>131</v>
      </c>
      <c r="N102" s="72" t="s">
        <v>107</v>
      </c>
      <c r="O102" s="133" t="s">
        <v>379</v>
      </c>
      <c r="P102" s="133" t="s">
        <v>380</v>
      </c>
      <c r="Q102" s="75" t="s">
        <v>108</v>
      </c>
      <c r="R102" s="75" t="s">
        <v>187</v>
      </c>
      <c r="S102" s="75" t="s">
        <v>2846</v>
      </c>
      <c r="T102" s="76">
        <v>10</v>
      </c>
      <c r="U102" s="77">
        <v>6</v>
      </c>
      <c r="V102" s="78">
        <v>46003</v>
      </c>
      <c r="W102" s="78">
        <v>46003</v>
      </c>
      <c r="X102" s="79">
        <v>9785171746780</v>
      </c>
      <c r="Y102" s="80">
        <v>208</v>
      </c>
      <c r="Z102" s="81">
        <v>0.79700000000000004</v>
      </c>
      <c r="AA102" s="82" t="s">
        <v>212</v>
      </c>
      <c r="AB102" s="82" t="s">
        <v>163</v>
      </c>
      <c r="AC102" s="82" t="s">
        <v>156</v>
      </c>
      <c r="AD102" s="75" t="s">
        <v>109</v>
      </c>
      <c r="AE102" s="137" t="s">
        <v>139</v>
      </c>
      <c r="AF102" s="176">
        <v>3000</v>
      </c>
      <c r="AG102" s="82" t="s">
        <v>300</v>
      </c>
      <c r="AH102" s="82"/>
      <c r="AI102" s="72" t="s">
        <v>790</v>
      </c>
      <c r="AJ102" s="85"/>
      <c r="AK102" s="75"/>
      <c r="AL102" s="84" t="s">
        <v>2847</v>
      </c>
      <c r="AM102" s="72" t="s">
        <v>248</v>
      </c>
      <c r="AN102" s="72" t="s">
        <v>209</v>
      </c>
      <c r="AO102" s="119">
        <f t="shared" si="15"/>
        <v>0</v>
      </c>
      <c r="AP102" s="71" t="s">
        <v>2848</v>
      </c>
      <c r="AQ102" s="84" t="s">
        <v>157</v>
      </c>
      <c r="AR102" s="81" t="s">
        <v>123</v>
      </c>
      <c r="AS102" s="24"/>
      <c r="AT102" s="49"/>
      <c r="AU102" s="49"/>
      <c r="AV102" s="83"/>
      <c r="AW102" s="132" t="s">
        <v>2849</v>
      </c>
      <c r="AX102" s="86" t="s">
        <v>2850</v>
      </c>
      <c r="AY102" s="130" t="s">
        <v>2851</v>
      </c>
      <c r="AZ102" s="132" t="s">
        <v>864</v>
      </c>
      <c r="BA102" s="23"/>
      <c r="BB102" s="23"/>
      <c r="BC102" s="23"/>
      <c r="BD102" s="23"/>
      <c r="BE102" s="23"/>
      <c r="BF102" s="185">
        <v>46007</v>
      </c>
      <c r="BG102" s="38"/>
      <c r="BH102" s="38"/>
      <c r="BI102" s="38">
        <f t="shared" si="16"/>
        <v>0</v>
      </c>
      <c r="BJ102" s="38">
        <f t="shared" si="17"/>
        <v>0</v>
      </c>
    </row>
    <row r="103" spans="1:62" s="25" customFormat="1" ht="120" customHeight="1" x14ac:dyDescent="0.25">
      <c r="A103" s="186" t="s">
        <v>3444</v>
      </c>
      <c r="B103" s="111"/>
      <c r="C103" s="125">
        <v>0</v>
      </c>
      <c r="D103" s="125">
        <v>0</v>
      </c>
      <c r="E103" s="112">
        <v>1934.1000000000001</v>
      </c>
      <c r="F103" s="113" t="s">
        <v>2852</v>
      </c>
      <c r="G103" s="72" t="s">
        <v>217</v>
      </c>
      <c r="H103" s="72" t="s">
        <v>948</v>
      </c>
      <c r="I103" s="73"/>
      <c r="J103" s="74" t="s">
        <v>135</v>
      </c>
      <c r="K103" s="72"/>
      <c r="L103" s="72"/>
      <c r="M103" s="76" t="s">
        <v>136</v>
      </c>
      <c r="N103" s="72" t="s">
        <v>107</v>
      </c>
      <c r="O103" s="133" t="s">
        <v>192</v>
      </c>
      <c r="P103" s="133" t="s">
        <v>478</v>
      </c>
      <c r="Q103" s="75" t="s">
        <v>108</v>
      </c>
      <c r="R103" s="75" t="s">
        <v>187</v>
      </c>
      <c r="S103" s="75" t="s">
        <v>2853</v>
      </c>
      <c r="T103" s="76">
        <v>22</v>
      </c>
      <c r="U103" s="77">
        <v>15</v>
      </c>
      <c r="V103" s="78">
        <v>46003</v>
      </c>
      <c r="W103" s="78">
        <v>46003</v>
      </c>
      <c r="X103" s="79">
        <v>9785171685874</v>
      </c>
      <c r="Y103" s="80">
        <v>14</v>
      </c>
      <c r="Z103" s="81">
        <v>0.92</v>
      </c>
      <c r="AA103" s="82" t="s">
        <v>2854</v>
      </c>
      <c r="AB103" s="82" t="s">
        <v>538</v>
      </c>
      <c r="AC103" s="82" t="s">
        <v>890</v>
      </c>
      <c r="AD103" s="75" t="s">
        <v>109</v>
      </c>
      <c r="AE103" s="137" t="s">
        <v>139</v>
      </c>
      <c r="AF103" s="176">
        <v>3000</v>
      </c>
      <c r="AG103" s="82" t="s">
        <v>627</v>
      </c>
      <c r="AH103" s="82"/>
      <c r="AI103" s="72" t="s">
        <v>949</v>
      </c>
      <c r="AJ103" s="85" t="s">
        <v>166</v>
      </c>
      <c r="AK103" s="75" t="s">
        <v>2855</v>
      </c>
      <c r="AL103" s="84" t="s">
        <v>2856</v>
      </c>
      <c r="AM103" s="72" t="s">
        <v>359</v>
      </c>
      <c r="AN103" s="72" t="s">
        <v>141</v>
      </c>
      <c r="AO103" s="119">
        <f t="shared" si="15"/>
        <v>0</v>
      </c>
      <c r="AP103" s="71" t="s">
        <v>2857</v>
      </c>
      <c r="AQ103" s="84" t="s">
        <v>142</v>
      </c>
      <c r="AR103" s="81" t="s">
        <v>123</v>
      </c>
      <c r="AS103" s="24"/>
      <c r="AT103" s="49"/>
      <c r="AU103" s="49"/>
      <c r="AV103" s="83"/>
      <c r="AW103" s="132" t="s">
        <v>2858</v>
      </c>
      <c r="AX103" s="86" t="s">
        <v>2859</v>
      </c>
      <c r="AY103" s="130" t="s">
        <v>2860</v>
      </c>
      <c r="AZ103" s="132" t="s">
        <v>854</v>
      </c>
      <c r="BA103" s="23"/>
      <c r="BB103" s="23"/>
      <c r="BC103" s="23"/>
      <c r="BD103" s="23"/>
      <c r="BE103" s="23"/>
      <c r="BF103" s="185">
        <v>46007</v>
      </c>
      <c r="BG103" s="38"/>
      <c r="BH103" s="38"/>
      <c r="BI103" s="38">
        <f t="shared" si="16"/>
        <v>0</v>
      </c>
      <c r="BJ103" s="38">
        <f t="shared" si="17"/>
        <v>0</v>
      </c>
    </row>
    <row r="104" spans="1:62" s="25" customFormat="1" ht="120" customHeight="1" x14ac:dyDescent="0.25">
      <c r="A104" s="186" t="s">
        <v>3444</v>
      </c>
      <c r="B104" s="111"/>
      <c r="C104" s="125">
        <v>0</v>
      </c>
      <c r="D104" s="125">
        <v>0</v>
      </c>
      <c r="E104" s="112">
        <v>1266.3</v>
      </c>
      <c r="F104" s="113" t="s">
        <v>2861</v>
      </c>
      <c r="G104" s="72" t="s">
        <v>2720</v>
      </c>
      <c r="H104" s="72" t="s">
        <v>689</v>
      </c>
      <c r="I104" s="73"/>
      <c r="J104" s="74" t="s">
        <v>143</v>
      </c>
      <c r="K104" s="72"/>
      <c r="L104" s="72"/>
      <c r="M104" s="76" t="s">
        <v>131</v>
      </c>
      <c r="N104" s="72" t="s">
        <v>107</v>
      </c>
      <c r="O104" s="133" t="s">
        <v>379</v>
      </c>
      <c r="P104" s="133" t="s">
        <v>380</v>
      </c>
      <c r="Q104" s="75" t="s">
        <v>108</v>
      </c>
      <c r="R104" s="75" t="s">
        <v>187</v>
      </c>
      <c r="S104" s="75" t="s">
        <v>2862</v>
      </c>
      <c r="T104" s="76">
        <v>10</v>
      </c>
      <c r="U104" s="77">
        <v>8</v>
      </c>
      <c r="V104" s="78">
        <v>46003</v>
      </c>
      <c r="W104" s="78">
        <v>46003</v>
      </c>
      <c r="X104" s="79">
        <v>9785171697419</v>
      </c>
      <c r="Y104" s="80">
        <v>128</v>
      </c>
      <c r="Z104" s="81">
        <v>0.68300000000000005</v>
      </c>
      <c r="AA104" s="82" t="s">
        <v>212</v>
      </c>
      <c r="AB104" s="82" t="s">
        <v>198</v>
      </c>
      <c r="AC104" s="82" t="s">
        <v>156</v>
      </c>
      <c r="AD104" s="75" t="s">
        <v>109</v>
      </c>
      <c r="AE104" s="137" t="s">
        <v>139</v>
      </c>
      <c r="AF104" s="176">
        <v>2000</v>
      </c>
      <c r="AG104" s="82" t="s">
        <v>453</v>
      </c>
      <c r="AH104" s="82"/>
      <c r="AI104" s="72" t="s">
        <v>690</v>
      </c>
      <c r="AJ104" s="85"/>
      <c r="AK104" s="75"/>
      <c r="AL104" s="84" t="s">
        <v>2863</v>
      </c>
      <c r="AM104" s="72" t="s">
        <v>818</v>
      </c>
      <c r="AN104" s="72" t="s">
        <v>209</v>
      </c>
      <c r="AO104" s="119">
        <f t="shared" si="15"/>
        <v>0</v>
      </c>
      <c r="AP104" s="71" t="s">
        <v>2864</v>
      </c>
      <c r="AQ104" s="84" t="s">
        <v>157</v>
      </c>
      <c r="AR104" s="81" t="s">
        <v>123</v>
      </c>
      <c r="AS104" s="24"/>
      <c r="AT104" s="49"/>
      <c r="AU104" s="49"/>
      <c r="AV104" s="83"/>
      <c r="AW104" s="132" t="s">
        <v>2865</v>
      </c>
      <c r="AX104" s="86"/>
      <c r="AY104" s="130" t="s">
        <v>2866</v>
      </c>
      <c r="AZ104" s="132" t="s">
        <v>864</v>
      </c>
      <c r="BA104" s="23"/>
      <c r="BB104" s="23"/>
      <c r="BC104" s="23"/>
      <c r="BD104" s="23"/>
      <c r="BE104" s="23"/>
      <c r="BF104" s="185">
        <v>46007</v>
      </c>
      <c r="BG104" s="38"/>
      <c r="BH104" s="38"/>
      <c r="BI104" s="38">
        <f t="shared" si="16"/>
        <v>0</v>
      </c>
      <c r="BJ104" s="38">
        <f t="shared" si="17"/>
        <v>0</v>
      </c>
    </row>
    <row r="105" spans="1:62" s="25" customFormat="1" ht="120" customHeight="1" x14ac:dyDescent="0.25">
      <c r="A105" s="186" t="s">
        <v>3444</v>
      </c>
      <c r="B105" s="111"/>
      <c r="C105" s="125">
        <v>0</v>
      </c>
      <c r="D105" s="125">
        <v>0</v>
      </c>
      <c r="E105" s="112">
        <v>806.40000000000009</v>
      </c>
      <c r="F105" s="113" t="s">
        <v>2867</v>
      </c>
      <c r="G105" s="72" t="s">
        <v>2453</v>
      </c>
      <c r="H105" s="72" t="s">
        <v>851</v>
      </c>
      <c r="I105" s="73"/>
      <c r="J105" s="74" t="s">
        <v>143</v>
      </c>
      <c r="K105" s="72"/>
      <c r="L105" s="72"/>
      <c r="M105" s="76" t="s">
        <v>151</v>
      </c>
      <c r="N105" s="72" t="s">
        <v>107</v>
      </c>
      <c r="O105" s="133" t="s">
        <v>354</v>
      </c>
      <c r="P105" s="133" t="s">
        <v>411</v>
      </c>
      <c r="Q105" s="75" t="s">
        <v>108</v>
      </c>
      <c r="R105" s="75" t="s">
        <v>284</v>
      </c>
      <c r="S105" s="75" t="s">
        <v>2868</v>
      </c>
      <c r="T105" s="76">
        <v>10</v>
      </c>
      <c r="U105" s="77">
        <v>18</v>
      </c>
      <c r="V105" s="78">
        <v>46003</v>
      </c>
      <c r="W105" s="78">
        <v>46003</v>
      </c>
      <c r="X105" s="79">
        <v>9785171770204</v>
      </c>
      <c r="Y105" s="80">
        <v>272</v>
      </c>
      <c r="Z105" s="81">
        <v>0.36599999999999999</v>
      </c>
      <c r="AA105" s="82" t="s">
        <v>132</v>
      </c>
      <c r="AB105" s="82" t="s">
        <v>185</v>
      </c>
      <c r="AC105" s="82" t="s">
        <v>133</v>
      </c>
      <c r="AD105" s="75" t="s">
        <v>109</v>
      </c>
      <c r="AE105" s="137" t="s">
        <v>139</v>
      </c>
      <c r="AF105" s="176">
        <v>2000</v>
      </c>
      <c r="AG105" s="82" t="s">
        <v>2455</v>
      </c>
      <c r="AH105" s="82"/>
      <c r="AI105" s="72" t="s">
        <v>852</v>
      </c>
      <c r="AJ105" s="85"/>
      <c r="AK105" s="75"/>
      <c r="AL105" s="84" t="s">
        <v>2869</v>
      </c>
      <c r="AM105" s="72" t="s">
        <v>461</v>
      </c>
      <c r="AN105" s="72" t="s">
        <v>209</v>
      </c>
      <c r="AO105" s="119">
        <f t="shared" si="15"/>
        <v>0</v>
      </c>
      <c r="AP105" s="71" t="s">
        <v>2870</v>
      </c>
      <c r="AQ105" s="84" t="s">
        <v>110</v>
      </c>
      <c r="AR105" s="81" t="s">
        <v>123</v>
      </c>
      <c r="AS105" s="24"/>
      <c r="AT105" s="49"/>
      <c r="AU105" s="49"/>
      <c r="AV105" s="83"/>
      <c r="AW105" s="132" t="s">
        <v>2871</v>
      </c>
      <c r="AX105" s="86"/>
      <c r="AY105" s="130" t="s">
        <v>2872</v>
      </c>
      <c r="AZ105" s="132" t="s">
        <v>864</v>
      </c>
      <c r="BA105" s="23"/>
      <c r="BB105" s="23"/>
      <c r="BC105" s="23"/>
      <c r="BD105" s="23"/>
      <c r="BE105" s="23"/>
      <c r="BF105" s="185">
        <v>46007</v>
      </c>
      <c r="BG105" s="38"/>
      <c r="BH105" s="38"/>
      <c r="BI105" s="38">
        <f t="shared" si="16"/>
        <v>0</v>
      </c>
      <c r="BJ105" s="38">
        <f t="shared" si="17"/>
        <v>0</v>
      </c>
    </row>
    <row r="106" spans="1:62" s="25" customFormat="1" ht="120" customHeight="1" x14ac:dyDescent="0.25">
      <c r="A106" s="186" t="s">
        <v>3444</v>
      </c>
      <c r="B106" s="111"/>
      <c r="C106" s="125">
        <v>0</v>
      </c>
      <c r="D106" s="125">
        <v>0</v>
      </c>
      <c r="E106" s="112">
        <v>781.2</v>
      </c>
      <c r="F106" s="113" t="s">
        <v>2705</v>
      </c>
      <c r="G106" s="72" t="s">
        <v>672</v>
      </c>
      <c r="H106" s="72" t="s">
        <v>445</v>
      </c>
      <c r="I106" s="73"/>
      <c r="J106" s="74" t="s">
        <v>143</v>
      </c>
      <c r="K106" s="72"/>
      <c r="L106" s="72"/>
      <c r="M106" s="76" t="s">
        <v>151</v>
      </c>
      <c r="N106" s="72" t="s">
        <v>107</v>
      </c>
      <c r="O106" s="133" t="s">
        <v>290</v>
      </c>
      <c r="P106" s="133" t="s">
        <v>290</v>
      </c>
      <c r="Q106" s="75" t="s">
        <v>108</v>
      </c>
      <c r="R106" s="75" t="s">
        <v>187</v>
      </c>
      <c r="S106" s="75" t="s">
        <v>2706</v>
      </c>
      <c r="T106" s="76">
        <v>10</v>
      </c>
      <c r="U106" s="77">
        <v>10</v>
      </c>
      <c r="V106" s="78">
        <v>45996</v>
      </c>
      <c r="W106" s="78">
        <v>45996</v>
      </c>
      <c r="X106" s="79">
        <v>9785171601010</v>
      </c>
      <c r="Y106" s="80">
        <v>608</v>
      </c>
      <c r="Z106" s="81">
        <v>0.53600000000000003</v>
      </c>
      <c r="AA106" s="82" t="s">
        <v>145</v>
      </c>
      <c r="AB106" s="82" t="s">
        <v>150</v>
      </c>
      <c r="AC106" s="82" t="s">
        <v>146</v>
      </c>
      <c r="AD106" s="75" t="s">
        <v>109</v>
      </c>
      <c r="AE106" s="137" t="s">
        <v>139</v>
      </c>
      <c r="AF106" s="176">
        <v>2000</v>
      </c>
      <c r="AG106" s="82" t="s">
        <v>240</v>
      </c>
      <c r="AH106" s="82"/>
      <c r="AI106" s="72" t="s">
        <v>446</v>
      </c>
      <c r="AJ106" s="85"/>
      <c r="AK106" s="75" t="s">
        <v>2707</v>
      </c>
      <c r="AL106" s="84" t="s">
        <v>2708</v>
      </c>
      <c r="AM106" s="72" t="s">
        <v>825</v>
      </c>
      <c r="AN106" s="72" t="s">
        <v>154</v>
      </c>
      <c r="AO106" s="119">
        <f t="shared" ref="AO106:AO119" si="18">C106*U106+D106</f>
        <v>0</v>
      </c>
      <c r="AP106" s="71" t="s">
        <v>2709</v>
      </c>
      <c r="AQ106" s="84" t="s">
        <v>110</v>
      </c>
      <c r="AR106" s="81" t="s">
        <v>123</v>
      </c>
      <c r="AS106" s="24"/>
      <c r="AT106" s="49"/>
      <c r="AU106" s="49"/>
      <c r="AV106" s="83"/>
      <c r="AW106" s="132" t="s">
        <v>2966</v>
      </c>
      <c r="AX106" s="86" t="s">
        <v>2710</v>
      </c>
      <c r="AY106" s="130" t="s">
        <v>2711</v>
      </c>
      <c r="AZ106" s="132" t="s">
        <v>864</v>
      </c>
      <c r="BA106" s="23"/>
      <c r="BB106" s="23"/>
      <c r="BC106" s="23"/>
      <c r="BD106" s="23"/>
      <c r="BE106" s="23"/>
      <c r="BF106" s="185">
        <v>46006</v>
      </c>
      <c r="BG106" s="38"/>
      <c r="BH106" s="38"/>
      <c r="BI106" s="38">
        <f t="shared" ref="BI106:BI119" si="19">AO106*E106</f>
        <v>0</v>
      </c>
      <c r="BJ106" s="38">
        <f t="shared" ref="BJ106:BJ119" si="20">AO106*Z106</f>
        <v>0</v>
      </c>
    </row>
    <row r="107" spans="1:62" s="25" customFormat="1" ht="120" customHeight="1" x14ac:dyDescent="0.25">
      <c r="A107" s="186" t="s">
        <v>3444</v>
      </c>
      <c r="B107" s="111"/>
      <c r="C107" s="125">
        <v>0</v>
      </c>
      <c r="D107" s="125">
        <v>0</v>
      </c>
      <c r="E107" s="112">
        <v>560.70000000000005</v>
      </c>
      <c r="F107" s="113" t="s">
        <v>2712</v>
      </c>
      <c r="G107" s="72" t="s">
        <v>441</v>
      </c>
      <c r="H107" s="72" t="s">
        <v>464</v>
      </c>
      <c r="I107" s="73"/>
      <c r="J107" s="74" t="s">
        <v>174</v>
      </c>
      <c r="K107" s="72"/>
      <c r="L107" s="72"/>
      <c r="M107" s="76" t="s">
        <v>144</v>
      </c>
      <c r="N107" s="72" t="s">
        <v>107</v>
      </c>
      <c r="O107" s="133" t="s">
        <v>186</v>
      </c>
      <c r="P107" s="133" t="s">
        <v>420</v>
      </c>
      <c r="Q107" s="75" t="s">
        <v>108</v>
      </c>
      <c r="R107" s="75" t="s">
        <v>187</v>
      </c>
      <c r="S107" s="75" t="s">
        <v>2713</v>
      </c>
      <c r="T107" s="76">
        <v>10</v>
      </c>
      <c r="U107" s="77">
        <v>16</v>
      </c>
      <c r="V107" s="78">
        <v>45999</v>
      </c>
      <c r="W107" s="78">
        <v>45999</v>
      </c>
      <c r="X107" s="79">
        <v>9785171618841</v>
      </c>
      <c r="Y107" s="80">
        <v>224</v>
      </c>
      <c r="Z107" s="81">
        <v>0.253</v>
      </c>
      <c r="AA107" s="82" t="s">
        <v>145</v>
      </c>
      <c r="AB107" s="82" t="s">
        <v>164</v>
      </c>
      <c r="AC107" s="82" t="s">
        <v>146</v>
      </c>
      <c r="AD107" s="75" t="s">
        <v>109</v>
      </c>
      <c r="AE107" s="137" t="s">
        <v>139</v>
      </c>
      <c r="AF107" s="176">
        <v>1500</v>
      </c>
      <c r="AG107" s="82" t="s">
        <v>240</v>
      </c>
      <c r="AH107" s="82"/>
      <c r="AI107" s="72" t="s">
        <v>465</v>
      </c>
      <c r="AJ107" s="85"/>
      <c r="AK107" s="75" t="s">
        <v>2714</v>
      </c>
      <c r="AL107" s="84" t="s">
        <v>2715</v>
      </c>
      <c r="AM107" s="72" t="s">
        <v>160</v>
      </c>
      <c r="AN107" s="72" t="s">
        <v>154</v>
      </c>
      <c r="AO107" s="119">
        <f t="shared" si="18"/>
        <v>0</v>
      </c>
      <c r="AP107" s="71" t="s">
        <v>2716</v>
      </c>
      <c r="AQ107" s="84" t="s">
        <v>110</v>
      </c>
      <c r="AR107" s="81" t="s">
        <v>123</v>
      </c>
      <c r="AS107" s="24"/>
      <c r="AT107" s="49"/>
      <c r="AU107" s="49"/>
      <c r="AV107" s="83"/>
      <c r="AW107" s="132" t="s">
        <v>2717</v>
      </c>
      <c r="AX107" s="86"/>
      <c r="AY107" s="130" t="s">
        <v>2718</v>
      </c>
      <c r="AZ107" s="132" t="s">
        <v>864</v>
      </c>
      <c r="BA107" s="23"/>
      <c r="BB107" s="23"/>
      <c r="BC107" s="23"/>
      <c r="BD107" s="23"/>
      <c r="BE107" s="23"/>
      <c r="BF107" s="185">
        <v>46006</v>
      </c>
      <c r="BG107" s="38"/>
      <c r="BH107" s="38"/>
      <c r="BI107" s="38">
        <f t="shared" si="19"/>
        <v>0</v>
      </c>
      <c r="BJ107" s="38">
        <f t="shared" si="20"/>
        <v>0</v>
      </c>
    </row>
    <row r="108" spans="1:62" s="25" customFormat="1" ht="120" customHeight="1" x14ac:dyDescent="0.25">
      <c r="A108" s="186" t="s">
        <v>3444</v>
      </c>
      <c r="B108" s="111"/>
      <c r="C108" s="125">
        <v>0</v>
      </c>
      <c r="D108" s="125">
        <v>0</v>
      </c>
      <c r="E108" s="112">
        <v>1159.2</v>
      </c>
      <c r="F108" s="113" t="s">
        <v>2719</v>
      </c>
      <c r="G108" s="72" t="s">
        <v>2720</v>
      </c>
      <c r="H108" s="72" t="s">
        <v>2721</v>
      </c>
      <c r="I108" s="73"/>
      <c r="J108" s="74" t="s">
        <v>143</v>
      </c>
      <c r="K108" s="72"/>
      <c r="L108" s="72"/>
      <c r="M108" s="76" t="s">
        <v>131</v>
      </c>
      <c r="N108" s="72" t="s">
        <v>107</v>
      </c>
      <c r="O108" s="133" t="s">
        <v>616</v>
      </c>
      <c r="P108" s="133" t="s">
        <v>617</v>
      </c>
      <c r="Q108" s="75" t="s">
        <v>108</v>
      </c>
      <c r="R108" s="75" t="s">
        <v>187</v>
      </c>
      <c r="S108" s="75" t="s">
        <v>2722</v>
      </c>
      <c r="T108" s="76">
        <v>10</v>
      </c>
      <c r="U108" s="77">
        <v>9</v>
      </c>
      <c r="V108" s="78">
        <v>46002</v>
      </c>
      <c r="W108" s="78">
        <v>46002</v>
      </c>
      <c r="X108" s="79">
        <v>9785171769000</v>
      </c>
      <c r="Y108" s="80">
        <v>128</v>
      </c>
      <c r="Z108" s="81">
        <v>0.76</v>
      </c>
      <c r="AA108" s="82" t="s">
        <v>137</v>
      </c>
      <c r="AB108" s="82" t="s">
        <v>227</v>
      </c>
      <c r="AC108" s="82" t="s">
        <v>138</v>
      </c>
      <c r="AD108" s="75" t="s">
        <v>109</v>
      </c>
      <c r="AE108" s="137" t="s">
        <v>139</v>
      </c>
      <c r="AF108" s="176">
        <v>2500</v>
      </c>
      <c r="AG108" s="82" t="s">
        <v>453</v>
      </c>
      <c r="AH108" s="82"/>
      <c r="AI108" s="72" t="s">
        <v>2723</v>
      </c>
      <c r="AJ108" s="85"/>
      <c r="AK108" s="75"/>
      <c r="AL108" s="84" t="s">
        <v>2724</v>
      </c>
      <c r="AM108" s="72" t="s">
        <v>818</v>
      </c>
      <c r="AN108" s="72" t="s">
        <v>209</v>
      </c>
      <c r="AO108" s="119">
        <f t="shared" si="18"/>
        <v>0</v>
      </c>
      <c r="AP108" s="71" t="s">
        <v>2725</v>
      </c>
      <c r="AQ108" s="84" t="s">
        <v>157</v>
      </c>
      <c r="AR108" s="81" t="s">
        <v>123</v>
      </c>
      <c r="AS108" s="24"/>
      <c r="AT108" s="49"/>
      <c r="AU108" s="49"/>
      <c r="AV108" s="83"/>
      <c r="AW108" s="132" t="s">
        <v>2726</v>
      </c>
      <c r="AX108" s="86"/>
      <c r="AY108" s="130" t="s">
        <v>2727</v>
      </c>
      <c r="AZ108" s="132" t="s">
        <v>864</v>
      </c>
      <c r="BA108" s="23"/>
      <c r="BB108" s="23"/>
      <c r="BC108" s="23"/>
      <c r="BD108" s="23"/>
      <c r="BE108" s="23"/>
      <c r="BF108" s="185">
        <v>46006</v>
      </c>
      <c r="BG108" s="38"/>
      <c r="BH108" s="38"/>
      <c r="BI108" s="38">
        <f t="shared" si="19"/>
        <v>0</v>
      </c>
      <c r="BJ108" s="38">
        <f t="shared" si="20"/>
        <v>0</v>
      </c>
    </row>
    <row r="109" spans="1:62" s="25" customFormat="1" ht="120" customHeight="1" x14ac:dyDescent="0.25">
      <c r="A109" s="186" t="s">
        <v>3444</v>
      </c>
      <c r="B109" s="111"/>
      <c r="C109" s="125">
        <v>0</v>
      </c>
      <c r="D109" s="125">
        <v>0</v>
      </c>
      <c r="E109" s="112">
        <v>1461.6000000000001</v>
      </c>
      <c r="F109" s="113" t="s">
        <v>2728</v>
      </c>
      <c r="G109" s="72" t="s">
        <v>891</v>
      </c>
      <c r="H109" s="72" t="s">
        <v>892</v>
      </c>
      <c r="I109" s="73"/>
      <c r="J109" s="74" t="s">
        <v>143</v>
      </c>
      <c r="K109" s="72"/>
      <c r="L109" s="72"/>
      <c r="M109" s="76" t="s">
        <v>151</v>
      </c>
      <c r="N109" s="72" t="s">
        <v>107</v>
      </c>
      <c r="O109" s="133" t="s">
        <v>257</v>
      </c>
      <c r="P109" s="133" t="s">
        <v>257</v>
      </c>
      <c r="Q109" s="75" t="s">
        <v>108</v>
      </c>
      <c r="R109" s="75" t="s">
        <v>187</v>
      </c>
      <c r="S109" s="75" t="s">
        <v>2729</v>
      </c>
      <c r="T109" s="76">
        <v>10</v>
      </c>
      <c r="U109" s="77">
        <v>8</v>
      </c>
      <c r="V109" s="78">
        <v>46001</v>
      </c>
      <c r="W109" s="78">
        <v>46001</v>
      </c>
      <c r="X109" s="79">
        <v>9785171756383</v>
      </c>
      <c r="Y109" s="80">
        <v>304</v>
      </c>
      <c r="Z109" s="81">
        <v>0.68300000000000005</v>
      </c>
      <c r="AA109" s="82" t="s">
        <v>325</v>
      </c>
      <c r="AB109" s="82" t="s">
        <v>265</v>
      </c>
      <c r="AC109" s="82" t="s">
        <v>326</v>
      </c>
      <c r="AD109" s="75" t="s">
        <v>109</v>
      </c>
      <c r="AE109" s="137" t="s">
        <v>139</v>
      </c>
      <c r="AF109" s="176">
        <v>2000</v>
      </c>
      <c r="AG109" s="82" t="s">
        <v>910</v>
      </c>
      <c r="AH109" s="82"/>
      <c r="AI109" s="72" t="s">
        <v>893</v>
      </c>
      <c r="AJ109" s="85" t="s">
        <v>155</v>
      </c>
      <c r="AK109" s="75" t="s">
        <v>2730</v>
      </c>
      <c r="AL109" s="84" t="s">
        <v>2731</v>
      </c>
      <c r="AM109" s="72" t="s">
        <v>259</v>
      </c>
      <c r="AN109" s="72" t="s">
        <v>154</v>
      </c>
      <c r="AO109" s="119">
        <f t="shared" si="18"/>
        <v>0</v>
      </c>
      <c r="AP109" s="71" t="s">
        <v>2732</v>
      </c>
      <c r="AQ109" s="84" t="s">
        <v>155</v>
      </c>
      <c r="AR109" s="81" t="s">
        <v>123</v>
      </c>
      <c r="AS109" s="24"/>
      <c r="AT109" s="49"/>
      <c r="AU109" s="49"/>
      <c r="AV109" s="83"/>
      <c r="AW109" s="132" t="s">
        <v>2733</v>
      </c>
      <c r="AX109" s="86"/>
      <c r="AY109" s="130" t="s">
        <v>2734</v>
      </c>
      <c r="AZ109" s="132" t="s">
        <v>864</v>
      </c>
      <c r="BA109" s="23"/>
      <c r="BB109" s="23"/>
      <c r="BC109" s="23"/>
      <c r="BD109" s="23"/>
      <c r="BE109" s="23"/>
      <c r="BF109" s="185">
        <v>46006</v>
      </c>
      <c r="BG109" s="38"/>
      <c r="BH109" s="38"/>
      <c r="BI109" s="38">
        <f t="shared" si="19"/>
        <v>0</v>
      </c>
      <c r="BJ109" s="38">
        <f t="shared" si="20"/>
        <v>0</v>
      </c>
    </row>
    <row r="110" spans="1:62" s="25" customFormat="1" ht="120" customHeight="1" x14ac:dyDescent="0.25">
      <c r="A110" s="186" t="s">
        <v>3444</v>
      </c>
      <c r="B110" s="111"/>
      <c r="C110" s="125">
        <v>0</v>
      </c>
      <c r="D110" s="125">
        <v>0</v>
      </c>
      <c r="E110" s="112">
        <v>648.9</v>
      </c>
      <c r="F110" s="113" t="s">
        <v>2735</v>
      </c>
      <c r="G110" s="72" t="s">
        <v>2736</v>
      </c>
      <c r="H110" s="72" t="s">
        <v>675</v>
      </c>
      <c r="I110" s="73"/>
      <c r="J110" s="74" t="s">
        <v>143</v>
      </c>
      <c r="K110" s="72"/>
      <c r="L110" s="72"/>
      <c r="M110" s="76" t="s">
        <v>151</v>
      </c>
      <c r="N110" s="72" t="s">
        <v>107</v>
      </c>
      <c r="O110" s="133" t="s">
        <v>167</v>
      </c>
      <c r="P110" s="133" t="s">
        <v>167</v>
      </c>
      <c r="Q110" s="75" t="s">
        <v>108</v>
      </c>
      <c r="R110" s="75" t="s">
        <v>187</v>
      </c>
      <c r="S110" s="75" t="s">
        <v>2737</v>
      </c>
      <c r="T110" s="76">
        <v>10</v>
      </c>
      <c r="U110" s="77">
        <v>10</v>
      </c>
      <c r="V110" s="78">
        <v>46000</v>
      </c>
      <c r="W110" s="78">
        <v>46000</v>
      </c>
      <c r="X110" s="79">
        <v>9785171783648</v>
      </c>
      <c r="Y110" s="80">
        <v>352</v>
      </c>
      <c r="Z110" s="81">
        <v>0.36299999999999999</v>
      </c>
      <c r="AA110" s="82" t="s">
        <v>145</v>
      </c>
      <c r="AB110" s="82" t="s">
        <v>164</v>
      </c>
      <c r="AC110" s="82" t="s">
        <v>146</v>
      </c>
      <c r="AD110" s="75" t="s">
        <v>109</v>
      </c>
      <c r="AE110" s="137" t="s">
        <v>139</v>
      </c>
      <c r="AF110" s="176">
        <v>4000</v>
      </c>
      <c r="AG110" s="82" t="s">
        <v>370</v>
      </c>
      <c r="AH110" s="82"/>
      <c r="AI110" s="72" t="s">
        <v>676</v>
      </c>
      <c r="AJ110" s="85"/>
      <c r="AK110" s="75" t="s">
        <v>2738</v>
      </c>
      <c r="AL110" s="84" t="s">
        <v>2739</v>
      </c>
      <c r="AM110" s="72" t="s">
        <v>822</v>
      </c>
      <c r="AN110" s="72" t="s">
        <v>154</v>
      </c>
      <c r="AO110" s="119">
        <f t="shared" si="18"/>
        <v>0</v>
      </c>
      <c r="AP110" s="71" t="s">
        <v>2740</v>
      </c>
      <c r="AQ110" s="84" t="s">
        <v>110</v>
      </c>
      <c r="AR110" s="81" t="s">
        <v>123</v>
      </c>
      <c r="AS110" s="24"/>
      <c r="AT110" s="49"/>
      <c r="AU110" s="49"/>
      <c r="AV110" s="83"/>
      <c r="AW110" s="132" t="s">
        <v>2741</v>
      </c>
      <c r="AX110" s="86" t="s">
        <v>2742</v>
      </c>
      <c r="AY110" s="130" t="s">
        <v>2743</v>
      </c>
      <c r="AZ110" s="132" t="s">
        <v>864</v>
      </c>
      <c r="BA110" s="23"/>
      <c r="BB110" s="23"/>
      <c r="BC110" s="23"/>
      <c r="BD110" s="23"/>
      <c r="BE110" s="23"/>
      <c r="BF110" s="185">
        <v>46006</v>
      </c>
      <c r="BG110" s="38"/>
      <c r="BH110" s="38"/>
      <c r="BI110" s="38">
        <f t="shared" si="19"/>
        <v>0</v>
      </c>
      <c r="BJ110" s="38">
        <f t="shared" si="20"/>
        <v>0</v>
      </c>
    </row>
    <row r="111" spans="1:62" s="25" customFormat="1" ht="120" customHeight="1" x14ac:dyDescent="0.25">
      <c r="A111" s="186" t="s">
        <v>3444</v>
      </c>
      <c r="B111" s="111"/>
      <c r="C111" s="125">
        <v>0</v>
      </c>
      <c r="D111" s="125">
        <v>0</v>
      </c>
      <c r="E111" s="112">
        <v>604.80000000000007</v>
      </c>
      <c r="F111" s="113" t="s">
        <v>2744</v>
      </c>
      <c r="G111" s="72" t="s">
        <v>2745</v>
      </c>
      <c r="H111" s="72" t="s">
        <v>1045</v>
      </c>
      <c r="I111" s="73"/>
      <c r="J111" s="74" t="s">
        <v>143</v>
      </c>
      <c r="K111" s="72"/>
      <c r="L111" s="72"/>
      <c r="M111" s="76" t="s">
        <v>151</v>
      </c>
      <c r="N111" s="72" t="s">
        <v>107</v>
      </c>
      <c r="O111" s="133" t="s">
        <v>159</v>
      </c>
      <c r="P111" s="133" t="s">
        <v>159</v>
      </c>
      <c r="Q111" s="75" t="s">
        <v>108</v>
      </c>
      <c r="R111" s="75" t="s">
        <v>187</v>
      </c>
      <c r="S111" s="75" t="s">
        <v>2746</v>
      </c>
      <c r="T111" s="76">
        <v>10</v>
      </c>
      <c r="U111" s="77">
        <v>10</v>
      </c>
      <c r="V111" s="78">
        <v>46003</v>
      </c>
      <c r="W111" s="78">
        <v>46003</v>
      </c>
      <c r="X111" s="79">
        <v>9785171786069</v>
      </c>
      <c r="Y111" s="80">
        <v>384</v>
      </c>
      <c r="Z111" s="81">
        <v>0.32600000000000001</v>
      </c>
      <c r="AA111" s="82" t="s">
        <v>145</v>
      </c>
      <c r="AB111" s="82" t="s">
        <v>164</v>
      </c>
      <c r="AC111" s="82" t="s">
        <v>146</v>
      </c>
      <c r="AD111" s="75">
        <v>3</v>
      </c>
      <c r="AE111" s="137" t="s">
        <v>139</v>
      </c>
      <c r="AF111" s="176">
        <v>2000</v>
      </c>
      <c r="AG111" s="82" t="s">
        <v>577</v>
      </c>
      <c r="AH111" s="82"/>
      <c r="AI111" s="72" t="s">
        <v>1046</v>
      </c>
      <c r="AJ111" s="85"/>
      <c r="AK111" s="75"/>
      <c r="AL111" s="84" t="s">
        <v>2747</v>
      </c>
      <c r="AM111" s="72" t="s">
        <v>162</v>
      </c>
      <c r="AN111" s="72" t="s">
        <v>154</v>
      </c>
      <c r="AO111" s="119">
        <f t="shared" si="18"/>
        <v>0</v>
      </c>
      <c r="AP111" s="71" t="s">
        <v>2748</v>
      </c>
      <c r="AQ111" s="84" t="s">
        <v>110</v>
      </c>
      <c r="AR111" s="81" t="s">
        <v>123</v>
      </c>
      <c r="AS111" s="24"/>
      <c r="AT111" s="49"/>
      <c r="AU111" s="49"/>
      <c r="AV111" s="83"/>
      <c r="AW111" s="132" t="s">
        <v>2749</v>
      </c>
      <c r="AX111" s="86" t="s">
        <v>2750</v>
      </c>
      <c r="AY111" s="130" t="s">
        <v>2751</v>
      </c>
      <c r="AZ111" s="132" t="s">
        <v>864</v>
      </c>
      <c r="BA111" s="23"/>
      <c r="BB111" s="23"/>
      <c r="BC111" s="23"/>
      <c r="BD111" s="23"/>
      <c r="BE111" s="23"/>
      <c r="BF111" s="185">
        <v>46006</v>
      </c>
      <c r="BG111" s="38"/>
      <c r="BH111" s="38"/>
      <c r="BI111" s="38">
        <f t="shared" si="19"/>
        <v>0</v>
      </c>
      <c r="BJ111" s="38">
        <f t="shared" si="20"/>
        <v>0</v>
      </c>
    </row>
    <row r="112" spans="1:62" s="25" customFormat="1" ht="120" customHeight="1" x14ac:dyDescent="0.25">
      <c r="A112" s="186" t="s">
        <v>3444</v>
      </c>
      <c r="B112" s="111"/>
      <c r="C112" s="125">
        <v>0</v>
      </c>
      <c r="D112" s="125">
        <v>0</v>
      </c>
      <c r="E112" s="112">
        <v>693</v>
      </c>
      <c r="F112" s="113" t="s">
        <v>2752</v>
      </c>
      <c r="G112" s="72" t="s">
        <v>915</v>
      </c>
      <c r="H112" s="72" t="s">
        <v>837</v>
      </c>
      <c r="I112" s="73"/>
      <c r="J112" s="74" t="s">
        <v>174</v>
      </c>
      <c r="K112" s="72"/>
      <c r="L112" s="72"/>
      <c r="M112" s="76" t="s">
        <v>151</v>
      </c>
      <c r="N112" s="72" t="s">
        <v>107</v>
      </c>
      <c r="O112" s="133" t="s">
        <v>167</v>
      </c>
      <c r="P112" s="133" t="s">
        <v>167</v>
      </c>
      <c r="Q112" s="75" t="s">
        <v>108</v>
      </c>
      <c r="R112" s="75" t="s">
        <v>187</v>
      </c>
      <c r="S112" s="75" t="s">
        <v>2753</v>
      </c>
      <c r="T112" s="76">
        <v>22</v>
      </c>
      <c r="U112" s="77">
        <v>10</v>
      </c>
      <c r="V112" s="78">
        <v>45995</v>
      </c>
      <c r="W112" s="78">
        <v>45995</v>
      </c>
      <c r="X112" s="79">
        <v>9785171800376</v>
      </c>
      <c r="Y112" s="80">
        <v>416</v>
      </c>
      <c r="Z112" s="81">
        <v>0.38400000000000001</v>
      </c>
      <c r="AA112" s="82" t="s">
        <v>145</v>
      </c>
      <c r="AB112" s="82" t="s">
        <v>153</v>
      </c>
      <c r="AC112" s="82" t="s">
        <v>146</v>
      </c>
      <c r="AD112" s="75" t="s">
        <v>109</v>
      </c>
      <c r="AE112" s="137" t="s">
        <v>139</v>
      </c>
      <c r="AF112" s="176">
        <v>1500</v>
      </c>
      <c r="AG112" s="82" t="s">
        <v>479</v>
      </c>
      <c r="AH112" s="82"/>
      <c r="AI112" s="72" t="s">
        <v>838</v>
      </c>
      <c r="AJ112" s="85"/>
      <c r="AK112" s="75" t="s">
        <v>2754</v>
      </c>
      <c r="AL112" s="84" t="s">
        <v>2755</v>
      </c>
      <c r="AM112" s="72" t="s">
        <v>825</v>
      </c>
      <c r="AN112" s="72" t="s">
        <v>154</v>
      </c>
      <c r="AO112" s="119">
        <f t="shared" si="18"/>
        <v>0</v>
      </c>
      <c r="AP112" s="71" t="s">
        <v>2756</v>
      </c>
      <c r="AQ112" s="84" t="s">
        <v>155</v>
      </c>
      <c r="AR112" s="81" t="s">
        <v>123</v>
      </c>
      <c r="AS112" s="24"/>
      <c r="AT112" s="49"/>
      <c r="AU112" s="49"/>
      <c r="AV112" s="83"/>
      <c r="AW112" s="132" t="s">
        <v>2757</v>
      </c>
      <c r="AX112" s="86" t="s">
        <v>2758</v>
      </c>
      <c r="AY112" s="130" t="s">
        <v>2759</v>
      </c>
      <c r="AZ112" s="132" t="s">
        <v>864</v>
      </c>
      <c r="BA112" s="23"/>
      <c r="BB112" s="23"/>
      <c r="BC112" s="23"/>
      <c r="BD112" s="23"/>
      <c r="BE112" s="23"/>
      <c r="BF112" s="185">
        <v>46006</v>
      </c>
      <c r="BG112" s="38"/>
      <c r="BH112" s="38"/>
      <c r="BI112" s="38">
        <f t="shared" si="19"/>
        <v>0</v>
      </c>
      <c r="BJ112" s="38">
        <f t="shared" si="20"/>
        <v>0</v>
      </c>
    </row>
    <row r="113" spans="1:62" s="25" customFormat="1" ht="120" customHeight="1" x14ac:dyDescent="0.25">
      <c r="A113" s="186" t="s">
        <v>3444</v>
      </c>
      <c r="B113" s="111"/>
      <c r="C113" s="125">
        <v>0</v>
      </c>
      <c r="D113" s="125">
        <v>0</v>
      </c>
      <c r="E113" s="112">
        <v>516.6</v>
      </c>
      <c r="F113" s="113" t="s">
        <v>2760</v>
      </c>
      <c r="G113" s="72" t="s">
        <v>2761</v>
      </c>
      <c r="H113" s="72" t="s">
        <v>1022</v>
      </c>
      <c r="I113" s="73"/>
      <c r="J113" s="74" t="s">
        <v>143</v>
      </c>
      <c r="K113" s="72"/>
      <c r="L113" s="72"/>
      <c r="M113" s="76" t="s">
        <v>136</v>
      </c>
      <c r="N113" s="72" t="s">
        <v>107</v>
      </c>
      <c r="O113" s="133" t="s">
        <v>192</v>
      </c>
      <c r="P113" s="133" t="s">
        <v>192</v>
      </c>
      <c r="Q113" s="75" t="s">
        <v>108</v>
      </c>
      <c r="R113" s="75" t="s">
        <v>187</v>
      </c>
      <c r="S113" s="75" t="s">
        <v>2762</v>
      </c>
      <c r="T113" s="76">
        <v>10</v>
      </c>
      <c r="U113" s="77">
        <v>12</v>
      </c>
      <c r="V113" s="78">
        <v>46000</v>
      </c>
      <c r="W113" s="78">
        <v>46000</v>
      </c>
      <c r="X113" s="79">
        <v>9785171633615</v>
      </c>
      <c r="Y113" s="80">
        <v>160</v>
      </c>
      <c r="Z113" s="81">
        <v>0.36</v>
      </c>
      <c r="AA113" s="82" t="s">
        <v>132</v>
      </c>
      <c r="AB113" s="82" t="s">
        <v>163</v>
      </c>
      <c r="AC113" s="82" t="s">
        <v>133</v>
      </c>
      <c r="AD113" s="75" t="s">
        <v>109</v>
      </c>
      <c r="AE113" s="137" t="s">
        <v>139</v>
      </c>
      <c r="AF113" s="176">
        <v>3000</v>
      </c>
      <c r="AG113" s="82" t="s">
        <v>345</v>
      </c>
      <c r="AH113" s="82"/>
      <c r="AI113" s="72" t="s">
        <v>1023</v>
      </c>
      <c r="AJ113" s="85" t="s">
        <v>148</v>
      </c>
      <c r="AK113" s="75"/>
      <c r="AL113" s="84" t="s">
        <v>2763</v>
      </c>
      <c r="AM113" s="72" t="s">
        <v>268</v>
      </c>
      <c r="AN113" s="72" t="s">
        <v>141</v>
      </c>
      <c r="AO113" s="119">
        <f t="shared" si="18"/>
        <v>0</v>
      </c>
      <c r="AP113" s="71" t="s">
        <v>2764</v>
      </c>
      <c r="AQ113" s="84" t="s">
        <v>142</v>
      </c>
      <c r="AR113" s="81" t="s">
        <v>123</v>
      </c>
      <c r="AS113" s="24"/>
      <c r="AT113" s="49"/>
      <c r="AU113" s="49"/>
      <c r="AV113" s="83"/>
      <c r="AW113" s="132" t="s">
        <v>2765</v>
      </c>
      <c r="AX113" s="86"/>
      <c r="AY113" s="130" t="s">
        <v>2766</v>
      </c>
      <c r="AZ113" s="132" t="s">
        <v>864</v>
      </c>
      <c r="BA113" s="23"/>
      <c r="BB113" s="23"/>
      <c r="BC113" s="23"/>
      <c r="BD113" s="23"/>
      <c r="BE113" s="23"/>
      <c r="BF113" s="185">
        <v>46006</v>
      </c>
      <c r="BG113" s="38"/>
      <c r="BH113" s="38"/>
      <c r="BI113" s="38">
        <f t="shared" si="19"/>
        <v>0</v>
      </c>
      <c r="BJ113" s="38">
        <f t="shared" si="20"/>
        <v>0</v>
      </c>
    </row>
    <row r="114" spans="1:62" s="25" customFormat="1" ht="120" customHeight="1" x14ac:dyDescent="0.25">
      <c r="A114" s="186" t="s">
        <v>3444</v>
      </c>
      <c r="B114" s="111"/>
      <c r="C114" s="125">
        <v>0</v>
      </c>
      <c r="D114" s="125">
        <v>0</v>
      </c>
      <c r="E114" s="112">
        <v>560.70000000000005</v>
      </c>
      <c r="F114" s="113" t="s">
        <v>2767</v>
      </c>
      <c r="G114" s="72" t="s">
        <v>2768</v>
      </c>
      <c r="H114" s="72" t="s">
        <v>2769</v>
      </c>
      <c r="I114" s="73"/>
      <c r="J114" s="74" t="s">
        <v>143</v>
      </c>
      <c r="K114" s="72"/>
      <c r="L114" s="72"/>
      <c r="M114" s="76" t="s">
        <v>151</v>
      </c>
      <c r="N114" s="72" t="s">
        <v>107</v>
      </c>
      <c r="O114" s="133" t="s">
        <v>287</v>
      </c>
      <c r="P114" s="133" t="s">
        <v>287</v>
      </c>
      <c r="Q114" s="75" t="s">
        <v>108</v>
      </c>
      <c r="R114" s="75" t="s">
        <v>187</v>
      </c>
      <c r="S114" s="75" t="s">
        <v>2770</v>
      </c>
      <c r="T114" s="76">
        <v>10</v>
      </c>
      <c r="U114" s="77">
        <v>16</v>
      </c>
      <c r="V114" s="78">
        <v>46003</v>
      </c>
      <c r="W114" s="78">
        <v>46003</v>
      </c>
      <c r="X114" s="79">
        <v>9785171812119</v>
      </c>
      <c r="Y114" s="80">
        <v>288</v>
      </c>
      <c r="Z114" s="81">
        <v>0.27</v>
      </c>
      <c r="AA114" s="82" t="s">
        <v>145</v>
      </c>
      <c r="AB114" s="82" t="s">
        <v>175</v>
      </c>
      <c r="AC114" s="82" t="s">
        <v>146</v>
      </c>
      <c r="AD114" s="75" t="s">
        <v>109</v>
      </c>
      <c r="AE114" s="137" t="s">
        <v>139</v>
      </c>
      <c r="AF114" s="176">
        <v>2000</v>
      </c>
      <c r="AG114" s="82" t="s">
        <v>278</v>
      </c>
      <c r="AH114" s="82"/>
      <c r="AI114" s="72" t="s">
        <v>2771</v>
      </c>
      <c r="AJ114" s="85"/>
      <c r="AK114" s="75"/>
      <c r="AL114" s="84" t="s">
        <v>2772</v>
      </c>
      <c r="AM114" s="72" t="s">
        <v>162</v>
      </c>
      <c r="AN114" s="72" t="s">
        <v>154</v>
      </c>
      <c r="AO114" s="119">
        <f t="shared" si="18"/>
        <v>0</v>
      </c>
      <c r="AP114" s="71" t="s">
        <v>2773</v>
      </c>
      <c r="AQ114" s="84" t="s">
        <v>110</v>
      </c>
      <c r="AR114" s="81" t="s">
        <v>123</v>
      </c>
      <c r="AS114" s="24"/>
      <c r="AT114" s="49"/>
      <c r="AU114" s="49"/>
      <c r="AV114" s="83"/>
      <c r="AW114" s="132" t="s">
        <v>2774</v>
      </c>
      <c r="AX114" s="86" t="s">
        <v>2775</v>
      </c>
      <c r="AY114" s="130" t="s">
        <v>2776</v>
      </c>
      <c r="AZ114" s="132" t="s">
        <v>864</v>
      </c>
      <c r="BA114" s="23"/>
      <c r="BB114" s="23"/>
      <c r="BC114" s="23"/>
      <c r="BD114" s="23"/>
      <c r="BE114" s="23"/>
      <c r="BF114" s="185">
        <v>46006</v>
      </c>
      <c r="BG114" s="38"/>
      <c r="BH114" s="38"/>
      <c r="BI114" s="38">
        <f t="shared" si="19"/>
        <v>0</v>
      </c>
      <c r="BJ114" s="38">
        <f t="shared" si="20"/>
        <v>0</v>
      </c>
    </row>
    <row r="115" spans="1:62" s="25" customFormat="1" ht="120" customHeight="1" x14ac:dyDescent="0.25">
      <c r="A115" s="186" t="s">
        <v>3444</v>
      </c>
      <c r="B115" s="111"/>
      <c r="C115" s="125">
        <v>0</v>
      </c>
      <c r="D115" s="125">
        <v>0</v>
      </c>
      <c r="E115" s="112">
        <v>428.40000000000003</v>
      </c>
      <c r="F115" s="113" t="s">
        <v>1056</v>
      </c>
      <c r="G115" s="72" t="s">
        <v>217</v>
      </c>
      <c r="H115" s="72" t="s">
        <v>1057</v>
      </c>
      <c r="I115" s="73"/>
      <c r="J115" s="74" t="s">
        <v>174</v>
      </c>
      <c r="K115" s="72"/>
      <c r="L115" s="72"/>
      <c r="M115" s="76" t="s">
        <v>131</v>
      </c>
      <c r="N115" s="72" t="s">
        <v>107</v>
      </c>
      <c r="O115" s="133" t="s">
        <v>218</v>
      </c>
      <c r="P115" s="133" t="s">
        <v>298</v>
      </c>
      <c r="Q115" s="75" t="s">
        <v>108</v>
      </c>
      <c r="R115" s="75" t="s">
        <v>187</v>
      </c>
      <c r="S115" s="75" t="s">
        <v>1058</v>
      </c>
      <c r="T115" s="76">
        <v>22</v>
      </c>
      <c r="U115" s="77">
        <v>10</v>
      </c>
      <c r="V115" s="78">
        <v>45909</v>
      </c>
      <c r="W115" s="78">
        <v>45909</v>
      </c>
      <c r="X115" s="79">
        <v>9785171771713</v>
      </c>
      <c r="Y115" s="80">
        <v>144</v>
      </c>
      <c r="Z115" s="81">
        <v>0.19</v>
      </c>
      <c r="AA115" s="82" t="s">
        <v>215</v>
      </c>
      <c r="AB115" s="82" t="s">
        <v>183</v>
      </c>
      <c r="AC115" s="82" t="s">
        <v>216</v>
      </c>
      <c r="AD115" s="75" t="s">
        <v>602</v>
      </c>
      <c r="AE115" s="137" t="s">
        <v>139</v>
      </c>
      <c r="AF115" s="176">
        <v>1500</v>
      </c>
      <c r="AG115" s="82" t="s">
        <v>2777</v>
      </c>
      <c r="AH115" s="82"/>
      <c r="AI115" s="72" t="s">
        <v>1059</v>
      </c>
      <c r="AJ115" s="85"/>
      <c r="AK115" s="75"/>
      <c r="AL115" s="84" t="s">
        <v>1060</v>
      </c>
      <c r="AM115" s="72" t="s">
        <v>819</v>
      </c>
      <c r="AN115" s="72" t="s">
        <v>209</v>
      </c>
      <c r="AO115" s="119">
        <f t="shared" si="18"/>
        <v>0</v>
      </c>
      <c r="AP115" s="71" t="s">
        <v>1061</v>
      </c>
      <c r="AQ115" s="84" t="s">
        <v>157</v>
      </c>
      <c r="AR115" s="81" t="s">
        <v>123</v>
      </c>
      <c r="AS115" s="24"/>
      <c r="AT115" s="49"/>
      <c r="AU115" s="49"/>
      <c r="AV115" s="83"/>
      <c r="AW115" s="132" t="s">
        <v>1062</v>
      </c>
      <c r="AX115" s="86"/>
      <c r="AY115" s="130" t="s">
        <v>1063</v>
      </c>
      <c r="AZ115" s="132" t="s">
        <v>864</v>
      </c>
      <c r="BA115" s="23"/>
      <c r="BB115" s="23"/>
      <c r="BC115" s="23"/>
      <c r="BD115" s="23"/>
      <c r="BE115" s="23"/>
      <c r="BF115" s="185">
        <v>46006</v>
      </c>
      <c r="BG115" s="38"/>
      <c r="BH115" s="38"/>
      <c r="BI115" s="38">
        <f t="shared" si="19"/>
        <v>0</v>
      </c>
      <c r="BJ115" s="38">
        <f t="shared" si="20"/>
        <v>0</v>
      </c>
    </row>
    <row r="116" spans="1:62" s="25" customFormat="1" ht="120" customHeight="1" x14ac:dyDescent="0.25">
      <c r="A116" s="186" t="s">
        <v>3444</v>
      </c>
      <c r="B116" s="111"/>
      <c r="C116" s="125">
        <v>0</v>
      </c>
      <c r="D116" s="125">
        <v>0</v>
      </c>
      <c r="E116" s="112">
        <v>428.40000000000003</v>
      </c>
      <c r="F116" s="113" t="s">
        <v>1064</v>
      </c>
      <c r="G116" s="72" t="s">
        <v>217</v>
      </c>
      <c r="H116" s="72" t="s">
        <v>1057</v>
      </c>
      <c r="I116" s="73"/>
      <c r="J116" s="74" t="s">
        <v>174</v>
      </c>
      <c r="K116" s="72"/>
      <c r="L116" s="72"/>
      <c r="M116" s="76" t="s">
        <v>131</v>
      </c>
      <c r="N116" s="72" t="s">
        <v>107</v>
      </c>
      <c r="O116" s="133" t="s">
        <v>218</v>
      </c>
      <c r="P116" s="133" t="s">
        <v>298</v>
      </c>
      <c r="Q116" s="75" t="s">
        <v>108</v>
      </c>
      <c r="R116" s="75" t="s">
        <v>187</v>
      </c>
      <c r="S116" s="75" t="s">
        <v>1065</v>
      </c>
      <c r="T116" s="76">
        <v>22</v>
      </c>
      <c r="U116" s="77">
        <v>10</v>
      </c>
      <c r="V116" s="78">
        <v>45909</v>
      </c>
      <c r="W116" s="78">
        <v>45909</v>
      </c>
      <c r="X116" s="79">
        <v>9785171771744</v>
      </c>
      <c r="Y116" s="80">
        <v>144</v>
      </c>
      <c r="Z116" s="81">
        <v>0.188</v>
      </c>
      <c r="AA116" s="82" t="s">
        <v>215</v>
      </c>
      <c r="AB116" s="82" t="s">
        <v>183</v>
      </c>
      <c r="AC116" s="82" t="s">
        <v>216</v>
      </c>
      <c r="AD116" s="75" t="s">
        <v>602</v>
      </c>
      <c r="AE116" s="137" t="s">
        <v>139</v>
      </c>
      <c r="AF116" s="176">
        <v>1500</v>
      </c>
      <c r="AG116" s="82" t="s">
        <v>2777</v>
      </c>
      <c r="AH116" s="82"/>
      <c r="AI116" s="72" t="s">
        <v>1059</v>
      </c>
      <c r="AJ116" s="85"/>
      <c r="AK116" s="75"/>
      <c r="AL116" s="84" t="s">
        <v>1066</v>
      </c>
      <c r="AM116" s="72" t="s">
        <v>819</v>
      </c>
      <c r="AN116" s="72" t="s">
        <v>209</v>
      </c>
      <c r="AO116" s="119">
        <f t="shared" si="18"/>
        <v>0</v>
      </c>
      <c r="AP116" s="71" t="s">
        <v>1067</v>
      </c>
      <c r="AQ116" s="84" t="s">
        <v>157</v>
      </c>
      <c r="AR116" s="81" t="s">
        <v>123</v>
      </c>
      <c r="AS116" s="24"/>
      <c r="AT116" s="49"/>
      <c r="AU116" s="49"/>
      <c r="AV116" s="83"/>
      <c r="AW116" s="132" t="s">
        <v>1068</v>
      </c>
      <c r="AX116" s="86"/>
      <c r="AY116" s="130" t="s">
        <v>1069</v>
      </c>
      <c r="AZ116" s="132" t="s">
        <v>864</v>
      </c>
      <c r="BA116" s="23"/>
      <c r="BB116" s="23"/>
      <c r="BC116" s="23"/>
      <c r="BD116" s="23"/>
      <c r="BE116" s="23"/>
      <c r="BF116" s="185">
        <v>46006</v>
      </c>
      <c r="BG116" s="38"/>
      <c r="BH116" s="38"/>
      <c r="BI116" s="38">
        <f t="shared" si="19"/>
        <v>0</v>
      </c>
      <c r="BJ116" s="38">
        <f t="shared" si="20"/>
        <v>0</v>
      </c>
    </row>
    <row r="117" spans="1:62" s="25" customFormat="1" ht="120" customHeight="1" x14ac:dyDescent="0.25">
      <c r="A117" s="186" t="s">
        <v>3444</v>
      </c>
      <c r="B117" s="111"/>
      <c r="C117" s="125">
        <v>0</v>
      </c>
      <c r="D117" s="125">
        <v>0</v>
      </c>
      <c r="E117" s="112">
        <v>428.40000000000003</v>
      </c>
      <c r="F117" s="113" t="s">
        <v>1070</v>
      </c>
      <c r="G117" s="72" t="s">
        <v>217</v>
      </c>
      <c r="H117" s="72" t="s">
        <v>1071</v>
      </c>
      <c r="I117" s="73"/>
      <c r="J117" s="74" t="s">
        <v>174</v>
      </c>
      <c r="K117" s="72"/>
      <c r="L117" s="72"/>
      <c r="M117" s="76" t="s">
        <v>131</v>
      </c>
      <c r="N117" s="72" t="s">
        <v>107</v>
      </c>
      <c r="O117" s="133" t="s">
        <v>218</v>
      </c>
      <c r="P117" s="133" t="s">
        <v>298</v>
      </c>
      <c r="Q117" s="75" t="s">
        <v>108</v>
      </c>
      <c r="R117" s="75" t="s">
        <v>187</v>
      </c>
      <c r="S117" s="75" t="s">
        <v>1072</v>
      </c>
      <c r="T117" s="76">
        <v>22</v>
      </c>
      <c r="U117" s="77">
        <v>10</v>
      </c>
      <c r="V117" s="78">
        <v>45909</v>
      </c>
      <c r="W117" s="78">
        <v>45909</v>
      </c>
      <c r="X117" s="79">
        <v>9785171779757</v>
      </c>
      <c r="Y117" s="80">
        <v>144</v>
      </c>
      <c r="Z117" s="81">
        <v>0.19</v>
      </c>
      <c r="AA117" s="82" t="s">
        <v>215</v>
      </c>
      <c r="AB117" s="82" t="s">
        <v>183</v>
      </c>
      <c r="AC117" s="82" t="s">
        <v>216</v>
      </c>
      <c r="AD117" s="75" t="s">
        <v>602</v>
      </c>
      <c r="AE117" s="137" t="s">
        <v>139</v>
      </c>
      <c r="AF117" s="176">
        <v>1500</v>
      </c>
      <c r="AG117" s="82" t="s">
        <v>2777</v>
      </c>
      <c r="AH117" s="82"/>
      <c r="AI117" s="72" t="s">
        <v>1073</v>
      </c>
      <c r="AJ117" s="85"/>
      <c r="AK117" s="75"/>
      <c r="AL117" s="84" t="s">
        <v>1074</v>
      </c>
      <c r="AM117" s="72" t="s">
        <v>819</v>
      </c>
      <c r="AN117" s="72" t="s">
        <v>209</v>
      </c>
      <c r="AO117" s="119">
        <f t="shared" si="18"/>
        <v>0</v>
      </c>
      <c r="AP117" s="71" t="s">
        <v>1075</v>
      </c>
      <c r="AQ117" s="84" t="s">
        <v>157</v>
      </c>
      <c r="AR117" s="81" t="s">
        <v>123</v>
      </c>
      <c r="AS117" s="24"/>
      <c r="AT117" s="49"/>
      <c r="AU117" s="49"/>
      <c r="AV117" s="83"/>
      <c r="AW117" s="132" t="s">
        <v>1076</v>
      </c>
      <c r="AX117" s="86"/>
      <c r="AY117" s="130" t="s">
        <v>1063</v>
      </c>
      <c r="AZ117" s="132" t="s">
        <v>864</v>
      </c>
      <c r="BA117" s="23"/>
      <c r="BB117" s="23"/>
      <c r="BC117" s="23"/>
      <c r="BD117" s="23"/>
      <c r="BE117" s="23"/>
      <c r="BF117" s="185">
        <v>46006</v>
      </c>
      <c r="BG117" s="38"/>
      <c r="BH117" s="38"/>
      <c r="BI117" s="38">
        <f t="shared" si="19"/>
        <v>0</v>
      </c>
      <c r="BJ117" s="38">
        <f t="shared" si="20"/>
        <v>0</v>
      </c>
    </row>
    <row r="118" spans="1:62" s="25" customFormat="1" ht="120" customHeight="1" x14ac:dyDescent="0.25">
      <c r="A118" s="186" t="s">
        <v>3444</v>
      </c>
      <c r="B118" s="111"/>
      <c r="C118" s="125">
        <v>0</v>
      </c>
      <c r="D118" s="125">
        <v>0</v>
      </c>
      <c r="E118" s="112">
        <v>428.40000000000003</v>
      </c>
      <c r="F118" s="113" t="s">
        <v>1077</v>
      </c>
      <c r="G118" s="72" t="s">
        <v>217</v>
      </c>
      <c r="H118" s="72" t="s">
        <v>1071</v>
      </c>
      <c r="I118" s="73"/>
      <c r="J118" s="74" t="s">
        <v>174</v>
      </c>
      <c r="K118" s="72"/>
      <c r="L118" s="72"/>
      <c r="M118" s="76" t="s">
        <v>131</v>
      </c>
      <c r="N118" s="72" t="s">
        <v>107</v>
      </c>
      <c r="O118" s="133" t="s">
        <v>218</v>
      </c>
      <c r="P118" s="133" t="s">
        <v>298</v>
      </c>
      <c r="Q118" s="75" t="s">
        <v>108</v>
      </c>
      <c r="R118" s="75" t="s">
        <v>187</v>
      </c>
      <c r="S118" s="75" t="s">
        <v>1078</v>
      </c>
      <c r="T118" s="76">
        <v>22</v>
      </c>
      <c r="U118" s="77">
        <v>10</v>
      </c>
      <c r="V118" s="78">
        <v>45909</v>
      </c>
      <c r="W118" s="78">
        <v>45909</v>
      </c>
      <c r="X118" s="79">
        <v>9785171779764</v>
      </c>
      <c r="Y118" s="80">
        <v>144</v>
      </c>
      <c r="Z118" s="81">
        <v>0.19</v>
      </c>
      <c r="AA118" s="82" t="s">
        <v>215</v>
      </c>
      <c r="AB118" s="82" t="s">
        <v>183</v>
      </c>
      <c r="AC118" s="82" t="s">
        <v>216</v>
      </c>
      <c r="AD118" s="75" t="s">
        <v>602</v>
      </c>
      <c r="AE118" s="137" t="s">
        <v>139</v>
      </c>
      <c r="AF118" s="176">
        <v>1500</v>
      </c>
      <c r="AG118" s="82" t="s">
        <v>2777</v>
      </c>
      <c r="AH118" s="82"/>
      <c r="AI118" s="72" t="s">
        <v>1073</v>
      </c>
      <c r="AJ118" s="85"/>
      <c r="AK118" s="75"/>
      <c r="AL118" s="84" t="s">
        <v>1079</v>
      </c>
      <c r="AM118" s="72" t="s">
        <v>819</v>
      </c>
      <c r="AN118" s="72" t="s">
        <v>209</v>
      </c>
      <c r="AO118" s="119">
        <f t="shared" si="18"/>
        <v>0</v>
      </c>
      <c r="AP118" s="71" t="s">
        <v>1080</v>
      </c>
      <c r="AQ118" s="84" t="s">
        <v>157</v>
      </c>
      <c r="AR118" s="81" t="s">
        <v>123</v>
      </c>
      <c r="AS118" s="24"/>
      <c r="AT118" s="49"/>
      <c r="AU118" s="49"/>
      <c r="AV118" s="83"/>
      <c r="AW118" s="132" t="s">
        <v>1081</v>
      </c>
      <c r="AX118" s="86"/>
      <c r="AY118" s="130" t="s">
        <v>1069</v>
      </c>
      <c r="AZ118" s="132" t="s">
        <v>864</v>
      </c>
      <c r="BA118" s="23"/>
      <c r="BB118" s="23"/>
      <c r="BC118" s="23"/>
      <c r="BD118" s="23"/>
      <c r="BE118" s="23"/>
      <c r="BF118" s="185">
        <v>46006</v>
      </c>
      <c r="BG118" s="38"/>
      <c r="BH118" s="38"/>
      <c r="BI118" s="38">
        <f t="shared" si="19"/>
        <v>0</v>
      </c>
      <c r="BJ118" s="38">
        <f t="shared" si="20"/>
        <v>0</v>
      </c>
    </row>
    <row r="119" spans="1:62" s="25" customFormat="1" ht="120" customHeight="1" x14ac:dyDescent="0.25">
      <c r="A119" s="186" t="s">
        <v>3444</v>
      </c>
      <c r="B119" s="111"/>
      <c r="C119" s="125">
        <v>0</v>
      </c>
      <c r="D119" s="125">
        <v>0</v>
      </c>
      <c r="E119" s="112">
        <v>299.25</v>
      </c>
      <c r="F119" s="113" t="s">
        <v>2778</v>
      </c>
      <c r="G119" s="72" t="s">
        <v>576</v>
      </c>
      <c r="H119" s="72" t="s">
        <v>665</v>
      </c>
      <c r="I119" s="73"/>
      <c r="J119" s="74" t="s">
        <v>143</v>
      </c>
      <c r="K119" s="72"/>
      <c r="L119" s="72"/>
      <c r="M119" s="76" t="s">
        <v>151</v>
      </c>
      <c r="N119" s="72" t="s">
        <v>107</v>
      </c>
      <c r="O119" s="133" t="s">
        <v>167</v>
      </c>
      <c r="P119" s="133" t="s">
        <v>167</v>
      </c>
      <c r="Q119" s="75" t="s">
        <v>108</v>
      </c>
      <c r="R119" s="75" t="s">
        <v>187</v>
      </c>
      <c r="S119" s="75" t="s">
        <v>2779</v>
      </c>
      <c r="T119" s="76">
        <v>10</v>
      </c>
      <c r="U119" s="77">
        <v>12</v>
      </c>
      <c r="V119" s="78">
        <v>46000</v>
      </c>
      <c r="W119" s="78">
        <v>46000</v>
      </c>
      <c r="X119" s="79">
        <v>9785171821135</v>
      </c>
      <c r="Y119" s="80">
        <v>416</v>
      </c>
      <c r="Z119" s="81">
        <v>0.215</v>
      </c>
      <c r="AA119" s="82" t="s">
        <v>171</v>
      </c>
      <c r="AB119" s="82" t="s">
        <v>175</v>
      </c>
      <c r="AC119" s="82" t="s">
        <v>172</v>
      </c>
      <c r="AD119" s="75">
        <v>3</v>
      </c>
      <c r="AE119" s="137" t="s">
        <v>139</v>
      </c>
      <c r="AF119" s="176">
        <v>3000</v>
      </c>
      <c r="AG119" s="82" t="s">
        <v>991</v>
      </c>
      <c r="AH119" s="82"/>
      <c r="AI119" s="72" t="s">
        <v>666</v>
      </c>
      <c r="AJ119" s="85"/>
      <c r="AK119" s="75" t="s">
        <v>2780</v>
      </c>
      <c r="AL119" s="84" t="s">
        <v>2781</v>
      </c>
      <c r="AM119" s="72" t="s">
        <v>822</v>
      </c>
      <c r="AN119" s="72" t="s">
        <v>154</v>
      </c>
      <c r="AO119" s="119">
        <f t="shared" si="18"/>
        <v>0</v>
      </c>
      <c r="AP119" s="71" t="s">
        <v>2782</v>
      </c>
      <c r="AQ119" s="84" t="s">
        <v>110</v>
      </c>
      <c r="AR119" s="81" t="s">
        <v>123</v>
      </c>
      <c r="AS119" s="24"/>
      <c r="AT119" s="49"/>
      <c r="AU119" s="49"/>
      <c r="AV119" s="83"/>
      <c r="AW119" s="132" t="s">
        <v>2783</v>
      </c>
      <c r="AX119" s="86"/>
      <c r="AY119" s="130" t="s">
        <v>2784</v>
      </c>
      <c r="AZ119" s="132" t="s">
        <v>864</v>
      </c>
      <c r="BA119" s="23"/>
      <c r="BB119" s="23"/>
      <c r="BC119" s="23"/>
      <c r="BD119" s="23"/>
      <c r="BE119" s="23"/>
      <c r="BF119" s="185">
        <v>46006</v>
      </c>
      <c r="BG119" s="38"/>
      <c r="BH119" s="38"/>
      <c r="BI119" s="38">
        <f t="shared" si="19"/>
        <v>0</v>
      </c>
      <c r="BJ119" s="38">
        <f t="shared" si="20"/>
        <v>0</v>
      </c>
    </row>
    <row r="120" spans="1:62" s="25" customFormat="1" ht="120" customHeight="1" x14ac:dyDescent="0.25">
      <c r="A120" s="186" t="s">
        <v>3444</v>
      </c>
      <c r="B120" s="111"/>
      <c r="C120" s="125">
        <v>0</v>
      </c>
      <c r="D120" s="125">
        <v>0</v>
      </c>
      <c r="E120" s="112">
        <v>875.7</v>
      </c>
      <c r="F120" s="113" t="s">
        <v>2574</v>
      </c>
      <c r="G120" s="72" t="s">
        <v>959</v>
      </c>
      <c r="H120" s="72" t="s">
        <v>669</v>
      </c>
      <c r="I120" s="73"/>
      <c r="J120" s="74" t="s">
        <v>174</v>
      </c>
      <c r="K120" s="72"/>
      <c r="L120" s="72"/>
      <c r="M120" s="76" t="s">
        <v>151</v>
      </c>
      <c r="N120" s="72" t="s">
        <v>107</v>
      </c>
      <c r="O120" s="133" t="s">
        <v>290</v>
      </c>
      <c r="P120" s="133" t="s">
        <v>290</v>
      </c>
      <c r="Q120" s="75" t="s">
        <v>108</v>
      </c>
      <c r="R120" s="75" t="s">
        <v>187</v>
      </c>
      <c r="S120" s="75" t="s">
        <v>2575</v>
      </c>
      <c r="T120" s="76">
        <v>10</v>
      </c>
      <c r="U120" s="77">
        <v>12</v>
      </c>
      <c r="V120" s="78">
        <v>46001</v>
      </c>
      <c r="W120" s="78">
        <v>46001</v>
      </c>
      <c r="X120" s="79">
        <v>9785171739553</v>
      </c>
      <c r="Y120" s="80">
        <v>288</v>
      </c>
      <c r="Z120" s="81">
        <v>0.308</v>
      </c>
      <c r="AA120" s="82" t="s">
        <v>145</v>
      </c>
      <c r="AB120" s="82" t="s">
        <v>277</v>
      </c>
      <c r="AC120" s="82" t="s">
        <v>146</v>
      </c>
      <c r="AD120" s="75" t="s">
        <v>109</v>
      </c>
      <c r="AE120" s="137" t="s">
        <v>139</v>
      </c>
      <c r="AF120" s="176">
        <v>1500</v>
      </c>
      <c r="AG120" s="82" t="s">
        <v>228</v>
      </c>
      <c r="AH120" s="82"/>
      <c r="AI120" s="72" t="s">
        <v>669</v>
      </c>
      <c r="AJ120" s="85"/>
      <c r="AK120" s="75" t="s">
        <v>2576</v>
      </c>
      <c r="AL120" s="84" t="s">
        <v>2577</v>
      </c>
      <c r="AM120" s="72" t="s">
        <v>229</v>
      </c>
      <c r="AN120" s="72" t="s">
        <v>154</v>
      </c>
      <c r="AO120" s="119"/>
      <c r="AP120" s="71" t="s">
        <v>2578</v>
      </c>
      <c r="AQ120" s="84" t="s">
        <v>110</v>
      </c>
      <c r="AR120" s="81" t="s">
        <v>123</v>
      </c>
      <c r="AS120" s="24"/>
      <c r="AT120" s="49"/>
      <c r="AU120" s="49"/>
      <c r="AV120" s="83"/>
      <c r="AW120" s="132" t="s">
        <v>2579</v>
      </c>
      <c r="AX120" s="86" t="s">
        <v>2580</v>
      </c>
      <c r="AY120" s="130" t="s">
        <v>2581</v>
      </c>
      <c r="AZ120" s="132" t="s">
        <v>864</v>
      </c>
      <c r="BA120" s="23"/>
      <c r="BB120" s="23"/>
      <c r="BC120" s="23"/>
      <c r="BD120" s="23"/>
      <c r="BE120" s="23"/>
      <c r="BF120" s="185">
        <v>46003</v>
      </c>
      <c r="BG120" s="38"/>
      <c r="BH120" s="38"/>
      <c r="BI120" s="38"/>
      <c r="BJ120" s="38"/>
    </row>
    <row r="121" spans="1:62" s="25" customFormat="1" ht="120" customHeight="1" x14ac:dyDescent="0.25">
      <c r="A121" s="186" t="s">
        <v>3444</v>
      </c>
      <c r="B121" s="111"/>
      <c r="C121" s="125">
        <v>0</v>
      </c>
      <c r="D121" s="125">
        <v>0</v>
      </c>
      <c r="E121" s="112">
        <v>781.2</v>
      </c>
      <c r="F121" s="113" t="s">
        <v>2582</v>
      </c>
      <c r="G121" s="72" t="s">
        <v>884</v>
      </c>
      <c r="H121" s="72" t="s">
        <v>791</v>
      </c>
      <c r="I121" s="73"/>
      <c r="J121" s="74" t="s">
        <v>143</v>
      </c>
      <c r="K121" s="72"/>
      <c r="L121" s="72"/>
      <c r="M121" s="76" t="s">
        <v>151</v>
      </c>
      <c r="N121" s="72" t="s">
        <v>107</v>
      </c>
      <c r="O121" s="133" t="s">
        <v>255</v>
      </c>
      <c r="P121" s="133" t="s">
        <v>255</v>
      </c>
      <c r="Q121" s="75" t="s">
        <v>108</v>
      </c>
      <c r="R121" s="75" t="s">
        <v>187</v>
      </c>
      <c r="S121" s="75" t="s">
        <v>2583</v>
      </c>
      <c r="T121" s="76">
        <v>22</v>
      </c>
      <c r="U121" s="77">
        <v>10</v>
      </c>
      <c r="V121" s="78">
        <v>45999</v>
      </c>
      <c r="W121" s="78">
        <v>45999</v>
      </c>
      <c r="X121" s="79">
        <v>9785171661113</v>
      </c>
      <c r="Y121" s="80">
        <v>560</v>
      </c>
      <c r="Z121" s="81">
        <v>0.626</v>
      </c>
      <c r="AA121" s="82" t="s">
        <v>132</v>
      </c>
      <c r="AB121" s="82" t="s">
        <v>274</v>
      </c>
      <c r="AC121" s="82" t="s">
        <v>133</v>
      </c>
      <c r="AD121" s="75" t="s">
        <v>109</v>
      </c>
      <c r="AE121" s="137" t="s">
        <v>139</v>
      </c>
      <c r="AF121" s="176">
        <v>3500</v>
      </c>
      <c r="AG121" s="82" t="s">
        <v>406</v>
      </c>
      <c r="AH121" s="82"/>
      <c r="AI121" s="72" t="s">
        <v>792</v>
      </c>
      <c r="AJ121" s="85" t="s">
        <v>155</v>
      </c>
      <c r="AK121" s="75"/>
      <c r="AL121" s="84" t="s">
        <v>2584</v>
      </c>
      <c r="AM121" s="72" t="s">
        <v>248</v>
      </c>
      <c r="AN121" s="72" t="s">
        <v>209</v>
      </c>
      <c r="AO121" s="119"/>
      <c r="AP121" s="71" t="s">
        <v>2585</v>
      </c>
      <c r="AQ121" s="84" t="s">
        <v>155</v>
      </c>
      <c r="AR121" s="81" t="s">
        <v>123</v>
      </c>
      <c r="AS121" s="24"/>
      <c r="AT121" s="49"/>
      <c r="AU121" s="49"/>
      <c r="AV121" s="83"/>
      <c r="AW121" s="132" t="s">
        <v>2586</v>
      </c>
      <c r="AX121" s="86" t="s">
        <v>2587</v>
      </c>
      <c r="AY121" s="130" t="s">
        <v>2587</v>
      </c>
      <c r="AZ121" s="132" t="s">
        <v>864</v>
      </c>
      <c r="BA121" s="23"/>
      <c r="BB121" s="23"/>
      <c r="BC121" s="23"/>
      <c r="BD121" s="23"/>
      <c r="BE121" s="23"/>
      <c r="BF121" s="185">
        <v>46003</v>
      </c>
      <c r="BG121" s="38"/>
      <c r="BH121" s="38"/>
      <c r="BI121" s="38"/>
      <c r="BJ121" s="38"/>
    </row>
    <row r="122" spans="1:62" s="25" customFormat="1" ht="120" customHeight="1" x14ac:dyDescent="0.25">
      <c r="A122" s="186" t="s">
        <v>3444</v>
      </c>
      <c r="B122" s="111"/>
      <c r="C122" s="125">
        <v>0</v>
      </c>
      <c r="D122" s="125">
        <v>0</v>
      </c>
      <c r="E122" s="112">
        <v>781.2</v>
      </c>
      <c r="F122" s="113" t="s">
        <v>2588</v>
      </c>
      <c r="G122" s="72" t="s">
        <v>642</v>
      </c>
      <c r="H122" s="72" t="s">
        <v>762</v>
      </c>
      <c r="I122" s="73"/>
      <c r="J122" s="74" t="s">
        <v>143</v>
      </c>
      <c r="K122" s="72"/>
      <c r="L122" s="72"/>
      <c r="M122" s="76" t="s">
        <v>131</v>
      </c>
      <c r="N122" s="72" t="s">
        <v>107</v>
      </c>
      <c r="O122" s="133" t="s">
        <v>173</v>
      </c>
      <c r="P122" s="133" t="s">
        <v>180</v>
      </c>
      <c r="Q122" s="75" t="s">
        <v>108</v>
      </c>
      <c r="R122" s="75" t="s">
        <v>187</v>
      </c>
      <c r="S122" s="75" t="s">
        <v>2589</v>
      </c>
      <c r="T122" s="76">
        <v>10</v>
      </c>
      <c r="U122" s="77">
        <v>10</v>
      </c>
      <c r="V122" s="78">
        <v>45992</v>
      </c>
      <c r="W122" s="78">
        <v>45992</v>
      </c>
      <c r="X122" s="79">
        <v>9785171790288</v>
      </c>
      <c r="Y122" s="80">
        <v>512</v>
      </c>
      <c r="Z122" s="81">
        <v>0.56200000000000006</v>
      </c>
      <c r="AA122" s="82" t="s">
        <v>132</v>
      </c>
      <c r="AB122" s="82" t="s">
        <v>150</v>
      </c>
      <c r="AC122" s="82" t="s">
        <v>133</v>
      </c>
      <c r="AD122" s="75" t="s">
        <v>109</v>
      </c>
      <c r="AE122" s="137" t="s">
        <v>139</v>
      </c>
      <c r="AF122" s="176">
        <v>2000</v>
      </c>
      <c r="AG122" s="82" t="s">
        <v>330</v>
      </c>
      <c r="AH122" s="82"/>
      <c r="AI122" s="72" t="s">
        <v>762</v>
      </c>
      <c r="AJ122" s="85"/>
      <c r="AK122" s="75"/>
      <c r="AL122" s="84" t="s">
        <v>2590</v>
      </c>
      <c r="AM122" s="72" t="s">
        <v>191</v>
      </c>
      <c r="AN122" s="72" t="s">
        <v>209</v>
      </c>
      <c r="AO122" s="119"/>
      <c r="AP122" s="71" t="s">
        <v>2591</v>
      </c>
      <c r="AQ122" s="84" t="s">
        <v>110</v>
      </c>
      <c r="AR122" s="81" t="s">
        <v>123</v>
      </c>
      <c r="AS122" s="24"/>
      <c r="AT122" s="49"/>
      <c r="AU122" s="49"/>
      <c r="AV122" s="83"/>
      <c r="AW122" s="132" t="s">
        <v>2592</v>
      </c>
      <c r="AX122" s="86"/>
      <c r="AY122" s="130" t="s">
        <v>2593</v>
      </c>
      <c r="AZ122" s="132" t="s">
        <v>864</v>
      </c>
      <c r="BA122" s="23"/>
      <c r="BB122" s="23"/>
      <c r="BC122" s="23"/>
      <c r="BD122" s="23"/>
      <c r="BE122" s="23"/>
      <c r="BF122" s="185">
        <v>46003</v>
      </c>
      <c r="BG122" s="38"/>
      <c r="BH122" s="38"/>
      <c r="BI122" s="38"/>
      <c r="BJ122" s="38"/>
    </row>
    <row r="123" spans="1:62" s="25" customFormat="1" ht="120" customHeight="1" x14ac:dyDescent="0.25">
      <c r="A123" s="186" t="s">
        <v>3444</v>
      </c>
      <c r="B123" s="111"/>
      <c r="C123" s="125">
        <v>0</v>
      </c>
      <c r="D123" s="125">
        <v>0</v>
      </c>
      <c r="E123" s="112">
        <v>1159.2</v>
      </c>
      <c r="F123" s="113" t="s">
        <v>2594</v>
      </c>
      <c r="G123" s="72" t="s">
        <v>2595</v>
      </c>
      <c r="H123" s="72" t="s">
        <v>1126</v>
      </c>
      <c r="I123" s="73"/>
      <c r="J123" s="74" t="s">
        <v>143</v>
      </c>
      <c r="K123" s="72"/>
      <c r="L123" s="72"/>
      <c r="M123" s="76" t="s">
        <v>131</v>
      </c>
      <c r="N123" s="72" t="s">
        <v>107</v>
      </c>
      <c r="O123" s="133" t="s">
        <v>252</v>
      </c>
      <c r="P123" s="133" t="s">
        <v>266</v>
      </c>
      <c r="Q123" s="75" t="s">
        <v>108</v>
      </c>
      <c r="R123" s="75" t="s">
        <v>187</v>
      </c>
      <c r="S123" s="75" t="s">
        <v>2596</v>
      </c>
      <c r="T123" s="76">
        <v>10</v>
      </c>
      <c r="U123" s="77">
        <v>8</v>
      </c>
      <c r="V123" s="78">
        <v>45999</v>
      </c>
      <c r="W123" s="78">
        <v>45999</v>
      </c>
      <c r="X123" s="79">
        <v>9785171821319</v>
      </c>
      <c r="Y123" s="80">
        <v>160</v>
      </c>
      <c r="Z123" s="81">
        <v>0.64100000000000001</v>
      </c>
      <c r="AA123" s="82" t="s">
        <v>212</v>
      </c>
      <c r="AB123" s="82" t="s">
        <v>163</v>
      </c>
      <c r="AC123" s="82" t="s">
        <v>156</v>
      </c>
      <c r="AD123" s="75" t="s">
        <v>109</v>
      </c>
      <c r="AE123" s="137" t="s">
        <v>139</v>
      </c>
      <c r="AF123" s="176">
        <v>3000</v>
      </c>
      <c r="AG123" s="82" t="s">
        <v>755</v>
      </c>
      <c r="AH123" s="82"/>
      <c r="AI123" s="72" t="s">
        <v>1127</v>
      </c>
      <c r="AJ123" s="85"/>
      <c r="AK123" s="75"/>
      <c r="AL123" s="84" t="s">
        <v>2597</v>
      </c>
      <c r="AM123" s="72" t="s">
        <v>272</v>
      </c>
      <c r="AN123" s="72" t="s">
        <v>209</v>
      </c>
      <c r="AO123" s="119"/>
      <c r="AP123" s="71" t="s">
        <v>2598</v>
      </c>
      <c r="AQ123" s="84" t="s">
        <v>110</v>
      </c>
      <c r="AR123" s="81" t="s">
        <v>123</v>
      </c>
      <c r="AS123" s="24"/>
      <c r="AT123" s="49"/>
      <c r="AU123" s="49"/>
      <c r="AV123" s="83"/>
      <c r="AW123" s="132" t="s">
        <v>2599</v>
      </c>
      <c r="AX123" s="86"/>
      <c r="AY123" s="130" t="s">
        <v>2600</v>
      </c>
      <c r="AZ123" s="132" t="s">
        <v>864</v>
      </c>
      <c r="BA123" s="23"/>
      <c r="BB123" s="23"/>
      <c r="BC123" s="23"/>
      <c r="BD123" s="23"/>
      <c r="BE123" s="23"/>
      <c r="BF123" s="185">
        <v>46003</v>
      </c>
      <c r="BG123" s="38"/>
      <c r="BH123" s="38"/>
      <c r="BI123" s="38"/>
      <c r="BJ123" s="38"/>
    </row>
    <row r="124" spans="1:62" s="25" customFormat="1" ht="120" customHeight="1" x14ac:dyDescent="0.25">
      <c r="A124" s="186" t="s">
        <v>3444</v>
      </c>
      <c r="B124" s="111"/>
      <c r="C124" s="125">
        <v>0</v>
      </c>
      <c r="D124" s="125">
        <v>0</v>
      </c>
      <c r="E124" s="112">
        <v>648.9</v>
      </c>
      <c r="F124" s="113" t="s">
        <v>2601</v>
      </c>
      <c r="G124" s="72" t="s">
        <v>2602</v>
      </c>
      <c r="H124" s="72" t="s">
        <v>1094</v>
      </c>
      <c r="I124" s="73"/>
      <c r="J124" s="74" t="s">
        <v>143</v>
      </c>
      <c r="K124" s="72"/>
      <c r="L124" s="72"/>
      <c r="M124" s="76" t="s">
        <v>131</v>
      </c>
      <c r="N124" s="72" t="s">
        <v>107</v>
      </c>
      <c r="O124" s="133" t="s">
        <v>173</v>
      </c>
      <c r="P124" s="133" t="s">
        <v>180</v>
      </c>
      <c r="Q124" s="75" t="s">
        <v>108</v>
      </c>
      <c r="R124" s="75" t="s">
        <v>187</v>
      </c>
      <c r="S124" s="75" t="s">
        <v>2603</v>
      </c>
      <c r="T124" s="76">
        <v>10</v>
      </c>
      <c r="U124" s="77">
        <v>30</v>
      </c>
      <c r="V124" s="78">
        <v>46002</v>
      </c>
      <c r="W124" s="78">
        <v>46002</v>
      </c>
      <c r="X124" s="79">
        <v>9785171766351</v>
      </c>
      <c r="Y124" s="80">
        <v>128</v>
      </c>
      <c r="Z124" s="81">
        <v>0.16800000000000001</v>
      </c>
      <c r="AA124" s="82" t="s">
        <v>215</v>
      </c>
      <c r="AB124" s="82" t="s">
        <v>183</v>
      </c>
      <c r="AC124" s="82" t="s">
        <v>216</v>
      </c>
      <c r="AD124" s="75">
        <v>3</v>
      </c>
      <c r="AE124" s="137" t="s">
        <v>139</v>
      </c>
      <c r="AF124" s="176">
        <v>2000</v>
      </c>
      <c r="AG124" s="82" t="s">
        <v>766</v>
      </c>
      <c r="AH124" s="82"/>
      <c r="AI124" s="72" t="s">
        <v>1095</v>
      </c>
      <c r="AJ124" s="85" t="s">
        <v>110</v>
      </c>
      <c r="AK124" s="75"/>
      <c r="AL124" s="84" t="s">
        <v>2604</v>
      </c>
      <c r="AM124" s="72" t="s">
        <v>234</v>
      </c>
      <c r="AN124" s="72" t="s">
        <v>209</v>
      </c>
      <c r="AO124" s="119"/>
      <c r="AP124" s="71" t="s">
        <v>2605</v>
      </c>
      <c r="AQ124" s="84" t="s">
        <v>110</v>
      </c>
      <c r="AR124" s="81" t="s">
        <v>123</v>
      </c>
      <c r="AS124" s="24"/>
      <c r="AT124" s="49"/>
      <c r="AU124" s="49"/>
      <c r="AV124" s="83"/>
      <c r="AW124" s="132" t="s">
        <v>2606</v>
      </c>
      <c r="AX124" s="86"/>
      <c r="AY124" s="130" t="s">
        <v>2607</v>
      </c>
      <c r="AZ124" s="132" t="s">
        <v>864</v>
      </c>
      <c r="BA124" s="23"/>
      <c r="BB124" s="23"/>
      <c r="BC124" s="23"/>
      <c r="BD124" s="23"/>
      <c r="BE124" s="23"/>
      <c r="BF124" s="185">
        <v>46003</v>
      </c>
      <c r="BG124" s="38"/>
      <c r="BH124" s="38"/>
      <c r="BI124" s="38"/>
      <c r="BJ124" s="38"/>
    </row>
    <row r="125" spans="1:62" s="25" customFormat="1" ht="120" customHeight="1" x14ac:dyDescent="0.25">
      <c r="A125" s="186" t="s">
        <v>3444</v>
      </c>
      <c r="B125" s="111"/>
      <c r="C125" s="125">
        <v>0</v>
      </c>
      <c r="D125" s="125">
        <v>0</v>
      </c>
      <c r="E125" s="112">
        <v>737.1</v>
      </c>
      <c r="F125" s="113" t="s">
        <v>2608</v>
      </c>
      <c r="G125" s="72" t="s">
        <v>830</v>
      </c>
      <c r="H125" s="72" t="s">
        <v>831</v>
      </c>
      <c r="I125" s="73"/>
      <c r="J125" s="74" t="s">
        <v>143</v>
      </c>
      <c r="K125" s="72"/>
      <c r="L125" s="72"/>
      <c r="M125" s="76" t="s">
        <v>151</v>
      </c>
      <c r="N125" s="72" t="s">
        <v>107</v>
      </c>
      <c r="O125" s="133" t="s">
        <v>290</v>
      </c>
      <c r="P125" s="133" t="s">
        <v>290</v>
      </c>
      <c r="Q125" s="75" t="s">
        <v>108</v>
      </c>
      <c r="R125" s="75" t="s">
        <v>187</v>
      </c>
      <c r="S125" s="75" t="s">
        <v>2609</v>
      </c>
      <c r="T125" s="76">
        <v>10</v>
      </c>
      <c r="U125" s="77">
        <v>16</v>
      </c>
      <c r="V125" s="78">
        <v>46001</v>
      </c>
      <c r="W125" s="78">
        <v>46001</v>
      </c>
      <c r="X125" s="79">
        <v>9785171682323</v>
      </c>
      <c r="Y125" s="80">
        <v>224</v>
      </c>
      <c r="Z125" s="81">
        <v>0.25600000000000001</v>
      </c>
      <c r="AA125" s="82" t="s">
        <v>145</v>
      </c>
      <c r="AB125" s="82" t="s">
        <v>277</v>
      </c>
      <c r="AC125" s="82" t="s">
        <v>146</v>
      </c>
      <c r="AD125" s="75" t="s">
        <v>109</v>
      </c>
      <c r="AE125" s="137" t="s">
        <v>139</v>
      </c>
      <c r="AF125" s="176">
        <v>2000</v>
      </c>
      <c r="AG125" s="82" t="s">
        <v>228</v>
      </c>
      <c r="AH125" s="82"/>
      <c r="AI125" s="72" t="s">
        <v>832</v>
      </c>
      <c r="AJ125" s="85"/>
      <c r="AK125" s="75" t="s">
        <v>2610</v>
      </c>
      <c r="AL125" s="84" t="s">
        <v>2611</v>
      </c>
      <c r="AM125" s="72" t="s">
        <v>229</v>
      </c>
      <c r="AN125" s="72" t="s">
        <v>154</v>
      </c>
      <c r="AO125" s="119"/>
      <c r="AP125" s="71" t="s">
        <v>2612</v>
      </c>
      <c r="AQ125" s="84" t="s">
        <v>110</v>
      </c>
      <c r="AR125" s="81" t="s">
        <v>123</v>
      </c>
      <c r="AS125" s="24"/>
      <c r="AT125" s="49"/>
      <c r="AU125" s="49"/>
      <c r="AV125" s="83"/>
      <c r="AW125" s="132" t="s">
        <v>2613</v>
      </c>
      <c r="AX125" s="86" t="s">
        <v>2614</v>
      </c>
      <c r="AY125" s="130" t="s">
        <v>2615</v>
      </c>
      <c r="AZ125" s="132" t="s">
        <v>864</v>
      </c>
      <c r="BA125" s="23"/>
      <c r="BB125" s="23"/>
      <c r="BC125" s="23"/>
      <c r="BD125" s="23"/>
      <c r="BE125" s="23"/>
      <c r="BF125" s="185">
        <v>46003</v>
      </c>
      <c r="BG125" s="38"/>
      <c r="BH125" s="38"/>
      <c r="BI125" s="38"/>
      <c r="BJ125" s="38"/>
    </row>
    <row r="126" spans="1:62" s="25" customFormat="1" ht="120" customHeight="1" x14ac:dyDescent="0.25">
      <c r="A126" s="186" t="s">
        <v>3444</v>
      </c>
      <c r="B126" s="111"/>
      <c r="C126" s="125">
        <v>0</v>
      </c>
      <c r="D126" s="125">
        <v>0</v>
      </c>
      <c r="E126" s="112">
        <v>604.80000000000007</v>
      </c>
      <c r="F126" s="113" t="s">
        <v>2616</v>
      </c>
      <c r="G126" s="72" t="s">
        <v>772</v>
      </c>
      <c r="H126" s="72" t="s">
        <v>951</v>
      </c>
      <c r="I126" s="73"/>
      <c r="J126" s="74" t="s">
        <v>174</v>
      </c>
      <c r="K126" s="72"/>
      <c r="L126" s="72"/>
      <c r="M126" s="76" t="s">
        <v>151</v>
      </c>
      <c r="N126" s="72" t="s">
        <v>107</v>
      </c>
      <c r="O126" s="133" t="s">
        <v>159</v>
      </c>
      <c r="P126" s="133" t="s">
        <v>159</v>
      </c>
      <c r="Q126" s="75" t="s">
        <v>108</v>
      </c>
      <c r="R126" s="75" t="s">
        <v>187</v>
      </c>
      <c r="S126" s="75" t="s">
        <v>2617</v>
      </c>
      <c r="T126" s="76">
        <v>10</v>
      </c>
      <c r="U126" s="77">
        <v>14</v>
      </c>
      <c r="V126" s="78">
        <v>46001</v>
      </c>
      <c r="W126" s="78">
        <v>46001</v>
      </c>
      <c r="X126" s="79">
        <v>9785171812508</v>
      </c>
      <c r="Y126" s="80">
        <v>320</v>
      </c>
      <c r="Z126" s="81">
        <v>0.27800000000000002</v>
      </c>
      <c r="AA126" s="82" t="s">
        <v>145</v>
      </c>
      <c r="AB126" s="82" t="s">
        <v>175</v>
      </c>
      <c r="AC126" s="82" t="s">
        <v>146</v>
      </c>
      <c r="AD126" s="75" t="s">
        <v>109</v>
      </c>
      <c r="AE126" s="137" t="s">
        <v>139</v>
      </c>
      <c r="AF126" s="176">
        <v>1500</v>
      </c>
      <c r="AG126" s="82" t="s">
        <v>577</v>
      </c>
      <c r="AH126" s="82"/>
      <c r="AI126" s="72" t="s">
        <v>773</v>
      </c>
      <c r="AJ126" s="85" t="s">
        <v>110</v>
      </c>
      <c r="AK126" s="75"/>
      <c r="AL126" s="84" t="s">
        <v>2618</v>
      </c>
      <c r="AM126" s="72" t="s">
        <v>162</v>
      </c>
      <c r="AN126" s="72" t="s">
        <v>154</v>
      </c>
      <c r="AO126" s="119"/>
      <c r="AP126" s="71" t="s">
        <v>2619</v>
      </c>
      <c r="AQ126" s="84" t="s">
        <v>110</v>
      </c>
      <c r="AR126" s="81" t="s">
        <v>123</v>
      </c>
      <c r="AS126" s="24"/>
      <c r="AT126" s="49"/>
      <c r="AU126" s="49"/>
      <c r="AV126" s="83"/>
      <c r="AW126" s="132" t="s">
        <v>2620</v>
      </c>
      <c r="AX126" s="86" t="s">
        <v>2621</v>
      </c>
      <c r="AY126" s="130" t="s">
        <v>2622</v>
      </c>
      <c r="AZ126" s="132" t="s">
        <v>864</v>
      </c>
      <c r="BA126" s="23"/>
      <c r="BB126" s="23"/>
      <c r="BC126" s="23"/>
      <c r="BD126" s="23"/>
      <c r="BE126" s="23"/>
      <c r="BF126" s="185">
        <v>46003</v>
      </c>
      <c r="BG126" s="38"/>
      <c r="BH126" s="38"/>
      <c r="BI126" s="38"/>
      <c r="BJ126" s="38"/>
    </row>
    <row r="127" spans="1:62" s="25" customFormat="1" ht="120" customHeight="1" x14ac:dyDescent="0.25">
      <c r="A127" s="186" t="s">
        <v>3444</v>
      </c>
      <c r="B127" s="111"/>
      <c r="C127" s="125">
        <v>0</v>
      </c>
      <c r="D127" s="125">
        <v>0</v>
      </c>
      <c r="E127" s="112">
        <v>957.6</v>
      </c>
      <c r="F127" s="113" t="s">
        <v>2623</v>
      </c>
      <c r="G127" s="72" t="s">
        <v>217</v>
      </c>
      <c r="H127" s="72" t="s">
        <v>615</v>
      </c>
      <c r="I127" s="73"/>
      <c r="J127" s="74" t="s">
        <v>143</v>
      </c>
      <c r="K127" s="72"/>
      <c r="L127" s="72"/>
      <c r="M127" s="76" t="s">
        <v>144</v>
      </c>
      <c r="N127" s="72" t="s">
        <v>107</v>
      </c>
      <c r="O127" s="133" t="s">
        <v>496</v>
      </c>
      <c r="P127" s="133" t="s">
        <v>523</v>
      </c>
      <c r="Q127" s="75" t="s">
        <v>108</v>
      </c>
      <c r="R127" s="75" t="s">
        <v>187</v>
      </c>
      <c r="S127" s="75" t="s">
        <v>2624</v>
      </c>
      <c r="T127" s="76">
        <v>10</v>
      </c>
      <c r="U127" s="77">
        <v>6</v>
      </c>
      <c r="V127" s="78">
        <v>45996</v>
      </c>
      <c r="W127" s="78">
        <v>45996</v>
      </c>
      <c r="X127" s="79">
        <v>9785171793425</v>
      </c>
      <c r="Y127" s="80">
        <v>528</v>
      </c>
      <c r="Z127" s="81">
        <v>0.67300000000000004</v>
      </c>
      <c r="AA127" s="82" t="s">
        <v>132</v>
      </c>
      <c r="AB127" s="82" t="s">
        <v>185</v>
      </c>
      <c r="AC127" s="82" t="s">
        <v>133</v>
      </c>
      <c r="AD127" s="75" t="s">
        <v>109</v>
      </c>
      <c r="AE127" s="137" t="s">
        <v>139</v>
      </c>
      <c r="AF127" s="176">
        <v>1500</v>
      </c>
      <c r="AG127" s="82" t="s">
        <v>497</v>
      </c>
      <c r="AH127" s="82"/>
      <c r="AI127" s="72" t="s">
        <v>615</v>
      </c>
      <c r="AJ127" s="85"/>
      <c r="AK127" s="75"/>
      <c r="AL127" s="84" t="s">
        <v>2625</v>
      </c>
      <c r="AM127" s="72" t="s">
        <v>824</v>
      </c>
      <c r="AN127" s="72" t="s">
        <v>209</v>
      </c>
      <c r="AO127" s="119"/>
      <c r="AP127" s="71" t="s">
        <v>2626</v>
      </c>
      <c r="AQ127" s="84" t="s">
        <v>110</v>
      </c>
      <c r="AR127" s="81" t="s">
        <v>123</v>
      </c>
      <c r="AS127" s="24"/>
      <c r="AT127" s="49"/>
      <c r="AU127" s="49"/>
      <c r="AV127" s="83"/>
      <c r="AW127" s="132" t="s">
        <v>2627</v>
      </c>
      <c r="AX127" s="86"/>
      <c r="AY127" s="130" t="s">
        <v>2628</v>
      </c>
      <c r="AZ127" s="132" t="s">
        <v>864</v>
      </c>
      <c r="BA127" s="23"/>
      <c r="BB127" s="23"/>
      <c r="BC127" s="23"/>
      <c r="BD127" s="23"/>
      <c r="BE127" s="23"/>
      <c r="BF127" s="185">
        <v>46003</v>
      </c>
      <c r="BG127" s="38"/>
      <c r="BH127" s="38"/>
      <c r="BI127" s="38"/>
      <c r="BJ127" s="38"/>
    </row>
    <row r="128" spans="1:62" s="25" customFormat="1" ht="120" customHeight="1" x14ac:dyDescent="0.25">
      <c r="A128" s="186" t="s">
        <v>3444</v>
      </c>
      <c r="B128" s="111"/>
      <c r="C128" s="125">
        <v>0</v>
      </c>
      <c r="D128" s="125">
        <v>0</v>
      </c>
      <c r="E128" s="112">
        <v>1102.5</v>
      </c>
      <c r="F128" s="113" t="s">
        <v>2623</v>
      </c>
      <c r="G128" s="72" t="s">
        <v>217</v>
      </c>
      <c r="H128" s="72" t="s">
        <v>2629</v>
      </c>
      <c r="I128" s="73"/>
      <c r="J128" s="74" t="s">
        <v>143</v>
      </c>
      <c r="K128" s="72"/>
      <c r="L128" s="72"/>
      <c r="M128" s="76" t="s">
        <v>144</v>
      </c>
      <c r="N128" s="72" t="s">
        <v>107</v>
      </c>
      <c r="O128" s="133" t="s">
        <v>496</v>
      </c>
      <c r="P128" s="133" t="s">
        <v>523</v>
      </c>
      <c r="Q128" s="75" t="s">
        <v>108</v>
      </c>
      <c r="R128" s="75" t="s">
        <v>187</v>
      </c>
      <c r="S128" s="75" t="s">
        <v>2630</v>
      </c>
      <c r="T128" s="76">
        <v>10</v>
      </c>
      <c r="U128" s="77">
        <v>6</v>
      </c>
      <c r="V128" s="78">
        <v>45996</v>
      </c>
      <c r="W128" s="78">
        <v>45996</v>
      </c>
      <c r="X128" s="79">
        <v>9785171811020</v>
      </c>
      <c r="Y128" s="80">
        <v>528</v>
      </c>
      <c r="Z128" s="81">
        <v>0.67300000000000004</v>
      </c>
      <c r="AA128" s="82" t="s">
        <v>132</v>
      </c>
      <c r="AB128" s="82" t="s">
        <v>185</v>
      </c>
      <c r="AC128" s="82" t="s">
        <v>133</v>
      </c>
      <c r="AD128" s="75">
        <v>7</v>
      </c>
      <c r="AE128" s="137" t="s">
        <v>139</v>
      </c>
      <c r="AF128" s="176">
        <v>1500</v>
      </c>
      <c r="AG128" s="82" t="s">
        <v>1159</v>
      </c>
      <c r="AH128" s="82"/>
      <c r="AI128" s="72" t="s">
        <v>2631</v>
      </c>
      <c r="AJ128" s="85"/>
      <c r="AK128" s="75"/>
      <c r="AL128" s="84" t="s">
        <v>2632</v>
      </c>
      <c r="AM128" s="72" t="s">
        <v>824</v>
      </c>
      <c r="AN128" s="72" t="s">
        <v>209</v>
      </c>
      <c r="AO128" s="119"/>
      <c r="AP128" s="71" t="s">
        <v>2633</v>
      </c>
      <c r="AQ128" s="84" t="s">
        <v>110</v>
      </c>
      <c r="AR128" s="81" t="s">
        <v>123</v>
      </c>
      <c r="AS128" s="24"/>
      <c r="AT128" s="49"/>
      <c r="AU128" s="49"/>
      <c r="AV128" s="83"/>
      <c r="AW128" s="132" t="s">
        <v>2634</v>
      </c>
      <c r="AX128" s="86"/>
      <c r="AY128" s="130" t="s">
        <v>2628</v>
      </c>
      <c r="AZ128" s="132" t="s">
        <v>864</v>
      </c>
      <c r="BA128" s="23"/>
      <c r="BB128" s="23"/>
      <c r="BC128" s="23"/>
      <c r="BD128" s="23"/>
      <c r="BE128" s="23"/>
      <c r="BF128" s="185">
        <v>46003</v>
      </c>
      <c r="BG128" s="38"/>
      <c r="BH128" s="38"/>
      <c r="BI128" s="38"/>
      <c r="BJ128" s="38"/>
    </row>
    <row r="129" spans="1:62" s="25" customFormat="1" ht="120" customHeight="1" x14ac:dyDescent="0.25">
      <c r="A129" s="186" t="s">
        <v>3444</v>
      </c>
      <c r="B129" s="111"/>
      <c r="C129" s="125">
        <v>0</v>
      </c>
      <c r="D129" s="125">
        <v>0</v>
      </c>
      <c r="E129" s="112">
        <v>693</v>
      </c>
      <c r="F129" s="113" t="s">
        <v>858</v>
      </c>
      <c r="G129" s="72" t="s">
        <v>2635</v>
      </c>
      <c r="H129" s="72" t="s">
        <v>1119</v>
      </c>
      <c r="I129" s="73"/>
      <c r="J129" s="74" t="s">
        <v>143</v>
      </c>
      <c r="K129" s="72"/>
      <c r="L129" s="72"/>
      <c r="M129" s="76" t="s">
        <v>136</v>
      </c>
      <c r="N129" s="72" t="s">
        <v>107</v>
      </c>
      <c r="O129" s="133" t="s">
        <v>297</v>
      </c>
      <c r="P129" s="133" t="s">
        <v>371</v>
      </c>
      <c r="Q129" s="75" t="s">
        <v>108</v>
      </c>
      <c r="R129" s="75" t="s">
        <v>187</v>
      </c>
      <c r="S129" s="75" t="s">
        <v>2636</v>
      </c>
      <c r="T129" s="76">
        <v>10</v>
      </c>
      <c r="U129" s="77">
        <v>14</v>
      </c>
      <c r="V129" s="78">
        <v>46001</v>
      </c>
      <c r="W129" s="78">
        <v>46001</v>
      </c>
      <c r="X129" s="79">
        <v>9785171789329</v>
      </c>
      <c r="Y129" s="80">
        <v>96</v>
      </c>
      <c r="Z129" s="81">
        <v>0.42199999999999999</v>
      </c>
      <c r="AA129" s="82" t="s">
        <v>212</v>
      </c>
      <c r="AB129" s="82" t="s">
        <v>163</v>
      </c>
      <c r="AC129" s="82" t="s">
        <v>156</v>
      </c>
      <c r="AD129" s="75" t="s">
        <v>109</v>
      </c>
      <c r="AE129" s="137" t="s">
        <v>139</v>
      </c>
      <c r="AF129" s="176">
        <v>3000</v>
      </c>
      <c r="AG129" s="82" t="s">
        <v>339</v>
      </c>
      <c r="AH129" s="82"/>
      <c r="AI129" s="72" t="s">
        <v>1120</v>
      </c>
      <c r="AJ129" s="85" t="s">
        <v>148</v>
      </c>
      <c r="AK129" s="75" t="s">
        <v>2637</v>
      </c>
      <c r="AL129" s="84" t="s">
        <v>2638</v>
      </c>
      <c r="AM129" s="72" t="s">
        <v>268</v>
      </c>
      <c r="AN129" s="72" t="s">
        <v>141</v>
      </c>
      <c r="AO129" s="119"/>
      <c r="AP129" s="71" t="s">
        <v>2639</v>
      </c>
      <c r="AQ129" s="84" t="s">
        <v>142</v>
      </c>
      <c r="AR129" s="81" t="s">
        <v>123</v>
      </c>
      <c r="AS129" s="24"/>
      <c r="AT129" s="49"/>
      <c r="AU129" s="49"/>
      <c r="AV129" s="83"/>
      <c r="AW129" s="132" t="s">
        <v>2640</v>
      </c>
      <c r="AX129" s="86"/>
      <c r="AY129" s="130" t="s">
        <v>2641</v>
      </c>
      <c r="AZ129" s="132" t="s">
        <v>864</v>
      </c>
      <c r="BA129" s="23"/>
      <c r="BB129" s="23"/>
      <c r="BC129" s="23"/>
      <c r="BD129" s="23"/>
      <c r="BE129" s="23"/>
      <c r="BF129" s="185">
        <v>46003</v>
      </c>
      <c r="BG129" s="38"/>
      <c r="BH129" s="38"/>
      <c r="BI129" s="38"/>
      <c r="BJ129" s="38"/>
    </row>
    <row r="130" spans="1:62" s="25" customFormat="1" ht="120" customHeight="1" x14ac:dyDescent="0.25">
      <c r="A130" s="186" t="s">
        <v>3444</v>
      </c>
      <c r="B130" s="111"/>
      <c r="C130" s="125">
        <v>0</v>
      </c>
      <c r="D130" s="125">
        <v>0</v>
      </c>
      <c r="E130" s="112">
        <v>875.7</v>
      </c>
      <c r="F130" s="113" t="s">
        <v>2642</v>
      </c>
      <c r="G130" s="72" t="s">
        <v>2643</v>
      </c>
      <c r="H130" s="72" t="s">
        <v>1031</v>
      </c>
      <c r="I130" s="73"/>
      <c r="J130" s="74" t="s">
        <v>143</v>
      </c>
      <c r="K130" s="72"/>
      <c r="L130" s="72"/>
      <c r="M130" s="76" t="s">
        <v>144</v>
      </c>
      <c r="N130" s="72" t="s">
        <v>107</v>
      </c>
      <c r="O130" s="133" t="s">
        <v>186</v>
      </c>
      <c r="P130" s="133" t="s">
        <v>570</v>
      </c>
      <c r="Q130" s="75" t="s">
        <v>108</v>
      </c>
      <c r="R130" s="75" t="s">
        <v>187</v>
      </c>
      <c r="S130" s="75" t="s">
        <v>2644</v>
      </c>
      <c r="T130" s="76">
        <v>10</v>
      </c>
      <c r="U130" s="77">
        <v>16</v>
      </c>
      <c r="V130" s="78">
        <v>46002</v>
      </c>
      <c r="W130" s="78">
        <v>46002</v>
      </c>
      <c r="X130" s="79">
        <v>9785171810504</v>
      </c>
      <c r="Y130" s="80">
        <v>416</v>
      </c>
      <c r="Z130" s="81">
        <v>0.41399999999999998</v>
      </c>
      <c r="AA130" s="82" t="s">
        <v>145</v>
      </c>
      <c r="AB130" s="82" t="s">
        <v>274</v>
      </c>
      <c r="AC130" s="82" t="s">
        <v>146</v>
      </c>
      <c r="AD130" s="75" t="s">
        <v>109</v>
      </c>
      <c r="AE130" s="137" t="s">
        <v>139</v>
      </c>
      <c r="AF130" s="176">
        <v>2000</v>
      </c>
      <c r="AG130" s="82" t="s">
        <v>756</v>
      </c>
      <c r="AH130" s="82"/>
      <c r="AI130" s="72" t="s">
        <v>1032</v>
      </c>
      <c r="AJ130" s="85"/>
      <c r="AK130" s="75"/>
      <c r="AL130" s="84" t="s">
        <v>2645</v>
      </c>
      <c r="AM130" s="72" t="s">
        <v>811</v>
      </c>
      <c r="AN130" s="72" t="s">
        <v>209</v>
      </c>
      <c r="AO130" s="119"/>
      <c r="AP130" s="71" t="s">
        <v>2646</v>
      </c>
      <c r="AQ130" s="84" t="s">
        <v>110</v>
      </c>
      <c r="AR130" s="81" t="s">
        <v>123</v>
      </c>
      <c r="AS130" s="24"/>
      <c r="AT130" s="49"/>
      <c r="AU130" s="49"/>
      <c r="AV130" s="83"/>
      <c r="AW130" s="132" t="s">
        <v>2647</v>
      </c>
      <c r="AX130" s="86"/>
      <c r="AY130" s="130" t="s">
        <v>2648</v>
      </c>
      <c r="AZ130" s="132" t="s">
        <v>864</v>
      </c>
      <c r="BA130" s="23"/>
      <c r="BB130" s="23"/>
      <c r="BC130" s="23"/>
      <c r="BD130" s="23"/>
      <c r="BE130" s="23"/>
      <c r="BF130" s="185">
        <v>46003</v>
      </c>
      <c r="BG130" s="38"/>
      <c r="BH130" s="38"/>
      <c r="BI130" s="38"/>
      <c r="BJ130" s="38"/>
    </row>
    <row r="131" spans="1:62" s="25" customFormat="1" ht="120" customHeight="1" x14ac:dyDescent="0.25">
      <c r="A131" s="186" t="s">
        <v>3444</v>
      </c>
      <c r="B131" s="111"/>
      <c r="C131" s="125">
        <v>0</v>
      </c>
      <c r="D131" s="125">
        <v>0</v>
      </c>
      <c r="E131" s="112">
        <v>781.2</v>
      </c>
      <c r="F131" s="113" t="s">
        <v>2649</v>
      </c>
      <c r="G131" s="72" t="s">
        <v>2650</v>
      </c>
      <c r="H131" s="72" t="s">
        <v>868</v>
      </c>
      <c r="I131" s="73"/>
      <c r="J131" s="74" t="s">
        <v>143</v>
      </c>
      <c r="K131" s="72"/>
      <c r="L131" s="72"/>
      <c r="M131" s="76" t="s">
        <v>144</v>
      </c>
      <c r="N131" s="72" t="s">
        <v>107</v>
      </c>
      <c r="O131" s="133" t="s">
        <v>249</v>
      </c>
      <c r="P131" s="133" t="s">
        <v>305</v>
      </c>
      <c r="Q131" s="75" t="s">
        <v>108</v>
      </c>
      <c r="R131" s="75" t="s">
        <v>187</v>
      </c>
      <c r="S131" s="75" t="s">
        <v>2651</v>
      </c>
      <c r="T131" s="76">
        <v>22</v>
      </c>
      <c r="U131" s="77">
        <v>14</v>
      </c>
      <c r="V131" s="78">
        <v>46001</v>
      </c>
      <c r="W131" s="78">
        <v>46001</v>
      </c>
      <c r="X131" s="79">
        <v>9785171564018</v>
      </c>
      <c r="Y131" s="80">
        <v>240</v>
      </c>
      <c r="Z131" s="81">
        <v>0.312</v>
      </c>
      <c r="AA131" s="82" t="s">
        <v>132</v>
      </c>
      <c r="AB131" s="82" t="s">
        <v>277</v>
      </c>
      <c r="AC131" s="82" t="s">
        <v>133</v>
      </c>
      <c r="AD131" s="75" t="s">
        <v>109</v>
      </c>
      <c r="AE131" s="137" t="s">
        <v>139</v>
      </c>
      <c r="AF131" s="176">
        <v>2000</v>
      </c>
      <c r="AG131" s="82" t="s">
        <v>2652</v>
      </c>
      <c r="AH131" s="82"/>
      <c r="AI131" s="72" t="s">
        <v>869</v>
      </c>
      <c r="AJ131" s="85"/>
      <c r="AK131" s="75" t="s">
        <v>2653</v>
      </c>
      <c r="AL131" s="84" t="s">
        <v>2654</v>
      </c>
      <c r="AM131" s="72" t="s">
        <v>840</v>
      </c>
      <c r="AN131" s="72" t="s">
        <v>209</v>
      </c>
      <c r="AO131" s="119"/>
      <c r="AP131" s="71" t="s">
        <v>2655</v>
      </c>
      <c r="AQ131" s="84" t="s">
        <v>155</v>
      </c>
      <c r="AR131" s="81" t="s">
        <v>123</v>
      </c>
      <c r="AS131" s="24"/>
      <c r="AT131" s="49"/>
      <c r="AU131" s="49"/>
      <c r="AV131" s="83"/>
      <c r="AW131" s="132" t="s">
        <v>2656</v>
      </c>
      <c r="AX131" s="86"/>
      <c r="AY131" s="130" t="s">
        <v>2657</v>
      </c>
      <c r="AZ131" s="132" t="s">
        <v>864</v>
      </c>
      <c r="BA131" s="23"/>
      <c r="BB131" s="23"/>
      <c r="BC131" s="23"/>
      <c r="BD131" s="23"/>
      <c r="BE131" s="23"/>
      <c r="BF131" s="185">
        <v>46003</v>
      </c>
      <c r="BG131" s="38"/>
      <c r="BH131" s="38"/>
      <c r="BI131" s="38"/>
      <c r="BJ131" s="38"/>
    </row>
    <row r="132" spans="1:62" s="25" customFormat="1" ht="120" customHeight="1" x14ac:dyDescent="0.25">
      <c r="A132" s="186" t="s">
        <v>3444</v>
      </c>
      <c r="B132" s="111"/>
      <c r="C132" s="125">
        <v>0</v>
      </c>
      <c r="D132" s="125">
        <v>0</v>
      </c>
      <c r="E132" s="112">
        <v>604.80000000000007</v>
      </c>
      <c r="F132" s="113" t="s">
        <v>2658</v>
      </c>
      <c r="G132" s="72" t="s">
        <v>2659</v>
      </c>
      <c r="H132" s="72" t="s">
        <v>988</v>
      </c>
      <c r="I132" s="73"/>
      <c r="J132" s="74" t="s">
        <v>143</v>
      </c>
      <c r="K132" s="72"/>
      <c r="L132" s="72"/>
      <c r="M132" s="76" t="s">
        <v>151</v>
      </c>
      <c r="N132" s="72" t="s">
        <v>107</v>
      </c>
      <c r="O132" s="133" t="s">
        <v>161</v>
      </c>
      <c r="P132" s="133" t="s">
        <v>206</v>
      </c>
      <c r="Q132" s="75" t="s">
        <v>108</v>
      </c>
      <c r="R132" s="75" t="s">
        <v>187</v>
      </c>
      <c r="S132" s="75" t="s">
        <v>2660</v>
      </c>
      <c r="T132" s="76">
        <v>10</v>
      </c>
      <c r="U132" s="77">
        <v>12</v>
      </c>
      <c r="V132" s="78">
        <v>45999</v>
      </c>
      <c r="W132" s="78">
        <v>45999</v>
      </c>
      <c r="X132" s="79">
        <v>9785171822873</v>
      </c>
      <c r="Y132" s="80">
        <v>384</v>
      </c>
      <c r="Z132" s="81">
        <v>0.315</v>
      </c>
      <c r="AA132" s="82" t="s">
        <v>145</v>
      </c>
      <c r="AB132" s="82" t="s">
        <v>175</v>
      </c>
      <c r="AC132" s="82" t="s">
        <v>146</v>
      </c>
      <c r="AD132" s="75" t="s">
        <v>109</v>
      </c>
      <c r="AE132" s="137" t="s">
        <v>139</v>
      </c>
      <c r="AF132" s="176">
        <v>1000</v>
      </c>
      <c r="AG132" s="82" t="s">
        <v>208</v>
      </c>
      <c r="AH132" s="82"/>
      <c r="AI132" s="72" t="s">
        <v>989</v>
      </c>
      <c r="AJ132" s="85"/>
      <c r="AK132" s="75"/>
      <c r="AL132" s="84" t="s">
        <v>2661</v>
      </c>
      <c r="AM132" s="72" t="s">
        <v>201</v>
      </c>
      <c r="AN132" s="72" t="s">
        <v>154</v>
      </c>
      <c r="AO132" s="119"/>
      <c r="AP132" s="71" t="s">
        <v>2662</v>
      </c>
      <c r="AQ132" s="84" t="s">
        <v>110</v>
      </c>
      <c r="AR132" s="81" t="s">
        <v>123</v>
      </c>
      <c r="AS132" s="24"/>
      <c r="AT132" s="49"/>
      <c r="AU132" s="49"/>
      <c r="AV132" s="83"/>
      <c r="AW132" s="132" t="s">
        <v>2663</v>
      </c>
      <c r="AX132" s="86" t="s">
        <v>2664</v>
      </c>
      <c r="AY132" s="130" t="s">
        <v>2665</v>
      </c>
      <c r="AZ132" s="132" t="s">
        <v>864</v>
      </c>
      <c r="BA132" s="23"/>
      <c r="BB132" s="23"/>
      <c r="BC132" s="23"/>
      <c r="BD132" s="23"/>
      <c r="BE132" s="23"/>
      <c r="BF132" s="185">
        <v>46003</v>
      </c>
      <c r="BG132" s="38"/>
      <c r="BH132" s="38"/>
      <c r="BI132" s="38"/>
      <c r="BJ132" s="38"/>
    </row>
    <row r="133" spans="1:62" s="25" customFormat="1" ht="120" customHeight="1" x14ac:dyDescent="0.25">
      <c r="A133" s="186" t="s">
        <v>3444</v>
      </c>
      <c r="B133" s="111"/>
      <c r="C133" s="125">
        <v>0</v>
      </c>
      <c r="D133" s="125">
        <v>0</v>
      </c>
      <c r="E133" s="112">
        <v>604.80000000000007</v>
      </c>
      <c r="F133" s="113">
        <v>1977</v>
      </c>
      <c r="G133" s="72" t="s">
        <v>2666</v>
      </c>
      <c r="H133" s="72" t="s">
        <v>401</v>
      </c>
      <c r="I133" s="73"/>
      <c r="J133" s="74" t="s">
        <v>302</v>
      </c>
      <c r="K133" s="72"/>
      <c r="L133" s="72"/>
      <c r="M133" s="76" t="s">
        <v>151</v>
      </c>
      <c r="N133" s="72" t="s">
        <v>107</v>
      </c>
      <c r="O133" s="133" t="s">
        <v>159</v>
      </c>
      <c r="P133" s="133" t="s">
        <v>159</v>
      </c>
      <c r="Q133" s="75" t="s">
        <v>108</v>
      </c>
      <c r="R133" s="75" t="s">
        <v>187</v>
      </c>
      <c r="S133" s="75" t="s">
        <v>2667</v>
      </c>
      <c r="T133" s="76">
        <v>10</v>
      </c>
      <c r="U133" s="77">
        <v>12</v>
      </c>
      <c r="V133" s="78">
        <v>45996</v>
      </c>
      <c r="W133" s="78">
        <v>45996</v>
      </c>
      <c r="X133" s="79">
        <v>9785171822811</v>
      </c>
      <c r="Y133" s="80">
        <v>352</v>
      </c>
      <c r="Z133" s="81">
        <v>0.29299999999999998</v>
      </c>
      <c r="AA133" s="82" t="s">
        <v>145</v>
      </c>
      <c r="AB133" s="82" t="s">
        <v>175</v>
      </c>
      <c r="AC133" s="82" t="s">
        <v>146</v>
      </c>
      <c r="AD133" s="75" t="s">
        <v>109</v>
      </c>
      <c r="AE133" s="137" t="s">
        <v>139</v>
      </c>
      <c r="AF133" s="176">
        <v>1000</v>
      </c>
      <c r="AG133" s="82" t="s">
        <v>208</v>
      </c>
      <c r="AH133" s="82"/>
      <c r="AI133" s="72" t="s">
        <v>401</v>
      </c>
      <c r="AJ133" s="85"/>
      <c r="AK133" s="75"/>
      <c r="AL133" s="84" t="s">
        <v>2668</v>
      </c>
      <c r="AM133" s="72" t="s">
        <v>201</v>
      </c>
      <c r="AN133" s="72" t="s">
        <v>154</v>
      </c>
      <c r="AO133" s="119"/>
      <c r="AP133" s="71" t="s">
        <v>2669</v>
      </c>
      <c r="AQ133" s="84" t="s">
        <v>110</v>
      </c>
      <c r="AR133" s="81" t="s">
        <v>123</v>
      </c>
      <c r="AS133" s="24"/>
      <c r="AT133" s="49"/>
      <c r="AU133" s="49"/>
      <c r="AV133" s="83"/>
      <c r="AW133" s="132" t="s">
        <v>2670</v>
      </c>
      <c r="AX133" s="86" t="s">
        <v>2671</v>
      </c>
      <c r="AY133" s="130" t="s">
        <v>2672</v>
      </c>
      <c r="AZ133" s="132" t="s">
        <v>864</v>
      </c>
      <c r="BA133" s="23"/>
      <c r="BB133" s="23"/>
      <c r="BC133" s="23"/>
      <c r="BD133" s="23"/>
      <c r="BE133" s="23"/>
      <c r="BF133" s="185">
        <v>46003</v>
      </c>
      <c r="BG133" s="38"/>
      <c r="BH133" s="38"/>
      <c r="BI133" s="38"/>
      <c r="BJ133" s="38"/>
    </row>
    <row r="134" spans="1:62" s="25" customFormat="1" ht="120" customHeight="1" x14ac:dyDescent="0.25">
      <c r="A134" s="186" t="s">
        <v>3444</v>
      </c>
      <c r="B134" s="111"/>
      <c r="C134" s="125">
        <v>0</v>
      </c>
      <c r="D134" s="125">
        <v>0</v>
      </c>
      <c r="E134" s="112">
        <v>472.5</v>
      </c>
      <c r="F134" s="113" t="s">
        <v>2673</v>
      </c>
      <c r="G134" s="72" t="s">
        <v>849</v>
      </c>
      <c r="H134" s="72" t="s">
        <v>559</v>
      </c>
      <c r="I134" s="73"/>
      <c r="J134" s="74" t="s">
        <v>143</v>
      </c>
      <c r="K134" s="72"/>
      <c r="L134" s="72"/>
      <c r="M134" s="76" t="s">
        <v>131</v>
      </c>
      <c r="N134" s="72" t="s">
        <v>107</v>
      </c>
      <c r="O134" s="133" t="s">
        <v>190</v>
      </c>
      <c r="P134" s="133" t="s">
        <v>439</v>
      </c>
      <c r="Q134" s="75" t="s">
        <v>108</v>
      </c>
      <c r="R134" s="75" t="s">
        <v>187</v>
      </c>
      <c r="S134" s="75" t="s">
        <v>2674</v>
      </c>
      <c r="T134" s="76">
        <v>22</v>
      </c>
      <c r="U134" s="77">
        <v>20</v>
      </c>
      <c r="V134" s="78">
        <v>45999</v>
      </c>
      <c r="W134" s="78">
        <v>45999</v>
      </c>
      <c r="X134" s="79">
        <v>9785171807559</v>
      </c>
      <c r="Y134" s="80">
        <v>256</v>
      </c>
      <c r="Z134" s="81">
        <v>0.29699999999999999</v>
      </c>
      <c r="AA134" s="82" t="s">
        <v>145</v>
      </c>
      <c r="AB134" s="82" t="s">
        <v>185</v>
      </c>
      <c r="AC134" s="82" t="s">
        <v>146</v>
      </c>
      <c r="AD134" s="75" t="s">
        <v>109</v>
      </c>
      <c r="AE134" s="137" t="s">
        <v>139</v>
      </c>
      <c r="AF134" s="176">
        <v>2000</v>
      </c>
      <c r="AG134" s="82" t="s">
        <v>516</v>
      </c>
      <c r="AH134" s="82"/>
      <c r="AI134" s="72" t="s">
        <v>560</v>
      </c>
      <c r="AJ134" s="85"/>
      <c r="AK134" s="75"/>
      <c r="AL134" s="84" t="s">
        <v>2675</v>
      </c>
      <c r="AM134" s="72" t="s">
        <v>384</v>
      </c>
      <c r="AN134" s="72" t="s">
        <v>209</v>
      </c>
      <c r="AO134" s="119"/>
      <c r="AP134" s="71" t="s">
        <v>2676</v>
      </c>
      <c r="AQ134" s="84" t="s">
        <v>110</v>
      </c>
      <c r="AR134" s="81" t="s">
        <v>123</v>
      </c>
      <c r="AS134" s="24"/>
      <c r="AT134" s="49"/>
      <c r="AU134" s="49"/>
      <c r="AV134" s="83"/>
      <c r="AW134" s="132" t="s">
        <v>2677</v>
      </c>
      <c r="AX134" s="86"/>
      <c r="AY134" s="130" t="s">
        <v>2678</v>
      </c>
      <c r="AZ134" s="132" t="s">
        <v>864</v>
      </c>
      <c r="BA134" s="23"/>
      <c r="BB134" s="23"/>
      <c r="BC134" s="23"/>
      <c r="BD134" s="23"/>
      <c r="BE134" s="23"/>
      <c r="BF134" s="185">
        <v>46003</v>
      </c>
      <c r="BG134" s="38"/>
      <c r="BH134" s="38"/>
      <c r="BI134" s="38"/>
      <c r="BJ134" s="38"/>
    </row>
    <row r="135" spans="1:62" s="25" customFormat="1" ht="120" customHeight="1" x14ac:dyDescent="0.25">
      <c r="A135" s="186" t="s">
        <v>3444</v>
      </c>
      <c r="B135" s="111"/>
      <c r="C135" s="125">
        <v>0</v>
      </c>
      <c r="D135" s="125">
        <v>0</v>
      </c>
      <c r="E135" s="112">
        <v>1209.6000000000001</v>
      </c>
      <c r="F135" s="113" t="s">
        <v>2679</v>
      </c>
      <c r="G135" s="72" t="s">
        <v>2680</v>
      </c>
      <c r="H135" s="72" t="s">
        <v>700</v>
      </c>
      <c r="I135" s="73"/>
      <c r="J135" s="74" t="s">
        <v>143</v>
      </c>
      <c r="K135" s="72"/>
      <c r="L135" s="72"/>
      <c r="M135" s="76" t="s">
        <v>131</v>
      </c>
      <c r="N135" s="72" t="s">
        <v>107</v>
      </c>
      <c r="O135" s="133" t="s">
        <v>173</v>
      </c>
      <c r="P135" s="133" t="s">
        <v>180</v>
      </c>
      <c r="Q135" s="75" t="s">
        <v>108</v>
      </c>
      <c r="R135" s="75" t="s">
        <v>187</v>
      </c>
      <c r="S135" s="75" t="s">
        <v>2681</v>
      </c>
      <c r="T135" s="76">
        <v>22</v>
      </c>
      <c r="U135" s="77">
        <v>20</v>
      </c>
      <c r="V135" s="78">
        <v>46001</v>
      </c>
      <c r="W135" s="78">
        <v>46001</v>
      </c>
      <c r="X135" s="79">
        <v>9785171762421</v>
      </c>
      <c r="Y135" s="80">
        <v>128</v>
      </c>
      <c r="Z135" s="81">
        <v>0.26</v>
      </c>
      <c r="AA135" s="82" t="s">
        <v>514</v>
      </c>
      <c r="AB135" s="82" t="s">
        <v>185</v>
      </c>
      <c r="AC135" s="82" t="s">
        <v>515</v>
      </c>
      <c r="AD135" s="75">
        <v>3</v>
      </c>
      <c r="AE135" s="137" t="s">
        <v>139</v>
      </c>
      <c r="AF135" s="176">
        <v>1500</v>
      </c>
      <c r="AG135" s="82" t="s">
        <v>763</v>
      </c>
      <c r="AH135" s="82"/>
      <c r="AI135" s="72" t="s">
        <v>701</v>
      </c>
      <c r="AJ135" s="85"/>
      <c r="AK135" s="75"/>
      <c r="AL135" s="84" t="s">
        <v>2682</v>
      </c>
      <c r="AM135" s="72" t="s">
        <v>191</v>
      </c>
      <c r="AN135" s="72" t="s">
        <v>209</v>
      </c>
      <c r="AO135" s="119"/>
      <c r="AP135" s="71" t="s">
        <v>2683</v>
      </c>
      <c r="AQ135" s="84" t="s">
        <v>155</v>
      </c>
      <c r="AR135" s="81" t="s">
        <v>123</v>
      </c>
      <c r="AS135" s="24"/>
      <c r="AT135" s="49"/>
      <c r="AU135" s="49"/>
      <c r="AV135" s="83"/>
      <c r="AW135" s="132" t="s">
        <v>2684</v>
      </c>
      <c r="AX135" s="86"/>
      <c r="AY135" s="130" t="s">
        <v>2685</v>
      </c>
      <c r="AZ135" s="132" t="s">
        <v>864</v>
      </c>
      <c r="BA135" s="23"/>
      <c r="BB135" s="23"/>
      <c r="BC135" s="23"/>
      <c r="BD135" s="23"/>
      <c r="BE135" s="23"/>
      <c r="BF135" s="185">
        <v>46003</v>
      </c>
      <c r="BG135" s="38"/>
      <c r="BH135" s="38"/>
      <c r="BI135" s="38"/>
      <c r="BJ135" s="38"/>
    </row>
    <row r="136" spans="1:62" s="25" customFormat="1" ht="120" customHeight="1" x14ac:dyDescent="0.25">
      <c r="A136" s="186" t="s">
        <v>3444</v>
      </c>
      <c r="B136" s="111"/>
      <c r="C136" s="125">
        <v>0</v>
      </c>
      <c r="D136" s="125">
        <v>0</v>
      </c>
      <c r="E136" s="112">
        <v>1209.6000000000001</v>
      </c>
      <c r="F136" s="113" t="s">
        <v>2686</v>
      </c>
      <c r="G136" s="72" t="s">
        <v>2680</v>
      </c>
      <c r="H136" s="72" t="s">
        <v>700</v>
      </c>
      <c r="I136" s="73"/>
      <c r="J136" s="74" t="s">
        <v>143</v>
      </c>
      <c r="K136" s="72"/>
      <c r="L136" s="72"/>
      <c r="M136" s="76" t="s">
        <v>131</v>
      </c>
      <c r="N136" s="72" t="s">
        <v>107</v>
      </c>
      <c r="O136" s="133" t="s">
        <v>173</v>
      </c>
      <c r="P136" s="133" t="s">
        <v>180</v>
      </c>
      <c r="Q136" s="75" t="s">
        <v>108</v>
      </c>
      <c r="R136" s="75" t="s">
        <v>187</v>
      </c>
      <c r="S136" s="75" t="s">
        <v>2687</v>
      </c>
      <c r="T136" s="76">
        <v>22</v>
      </c>
      <c r="U136" s="77">
        <v>20</v>
      </c>
      <c r="V136" s="78">
        <v>46001</v>
      </c>
      <c r="W136" s="78">
        <v>46001</v>
      </c>
      <c r="X136" s="79">
        <v>9785171816810</v>
      </c>
      <c r="Y136" s="80">
        <v>128</v>
      </c>
      <c r="Z136" s="81">
        <v>0.26</v>
      </c>
      <c r="AA136" s="82" t="s">
        <v>514</v>
      </c>
      <c r="AB136" s="82" t="s">
        <v>185</v>
      </c>
      <c r="AC136" s="82" t="s">
        <v>515</v>
      </c>
      <c r="AD136" s="75">
        <v>3</v>
      </c>
      <c r="AE136" s="137" t="s">
        <v>139</v>
      </c>
      <c r="AF136" s="176">
        <v>1000</v>
      </c>
      <c r="AG136" s="82" t="s">
        <v>883</v>
      </c>
      <c r="AH136" s="82"/>
      <c r="AI136" s="72" t="s">
        <v>701</v>
      </c>
      <c r="AJ136" s="85"/>
      <c r="AK136" s="75"/>
      <c r="AL136" s="84" t="s">
        <v>2688</v>
      </c>
      <c r="AM136" s="72" t="s">
        <v>191</v>
      </c>
      <c r="AN136" s="72" t="s">
        <v>209</v>
      </c>
      <c r="AO136" s="119"/>
      <c r="AP136" s="71" t="s">
        <v>2689</v>
      </c>
      <c r="AQ136" s="84" t="s">
        <v>155</v>
      </c>
      <c r="AR136" s="81" t="s">
        <v>123</v>
      </c>
      <c r="AS136" s="24"/>
      <c r="AT136" s="49"/>
      <c r="AU136" s="49"/>
      <c r="AV136" s="83"/>
      <c r="AW136" s="132" t="s">
        <v>2690</v>
      </c>
      <c r="AX136" s="86"/>
      <c r="AY136" s="130" t="s">
        <v>2691</v>
      </c>
      <c r="AZ136" s="132" t="s">
        <v>864</v>
      </c>
      <c r="BA136" s="23"/>
      <c r="BB136" s="23"/>
      <c r="BC136" s="23"/>
      <c r="BD136" s="23"/>
      <c r="BE136" s="23"/>
      <c r="BF136" s="185">
        <v>46003</v>
      </c>
      <c r="BG136" s="38"/>
      <c r="BH136" s="38"/>
      <c r="BI136" s="38"/>
      <c r="BJ136" s="38"/>
    </row>
    <row r="137" spans="1:62" s="25" customFormat="1" ht="120" customHeight="1" x14ac:dyDescent="0.25">
      <c r="A137" s="186" t="s">
        <v>3444</v>
      </c>
      <c r="B137" s="111"/>
      <c r="C137" s="125">
        <v>0</v>
      </c>
      <c r="D137" s="125">
        <v>0</v>
      </c>
      <c r="E137" s="112">
        <v>781.2</v>
      </c>
      <c r="F137" s="113" t="s">
        <v>2692</v>
      </c>
      <c r="G137" s="72" t="s">
        <v>797</v>
      </c>
      <c r="H137" s="72" t="s">
        <v>798</v>
      </c>
      <c r="I137" s="73"/>
      <c r="J137" s="74" t="s">
        <v>143</v>
      </c>
      <c r="K137" s="72"/>
      <c r="L137" s="72"/>
      <c r="M137" s="76" t="s">
        <v>151</v>
      </c>
      <c r="N137" s="72" t="s">
        <v>107</v>
      </c>
      <c r="O137" s="133" t="s">
        <v>184</v>
      </c>
      <c r="P137" s="133" t="s">
        <v>184</v>
      </c>
      <c r="Q137" s="75" t="s">
        <v>108</v>
      </c>
      <c r="R137" s="75" t="s">
        <v>187</v>
      </c>
      <c r="S137" s="75" t="s">
        <v>2693</v>
      </c>
      <c r="T137" s="76">
        <v>10</v>
      </c>
      <c r="U137" s="77">
        <v>16</v>
      </c>
      <c r="V137" s="78">
        <v>46001</v>
      </c>
      <c r="W137" s="78">
        <v>46001</v>
      </c>
      <c r="X137" s="79">
        <v>9785171813185</v>
      </c>
      <c r="Y137" s="80">
        <v>288</v>
      </c>
      <c r="Z137" s="81">
        <v>0.3</v>
      </c>
      <c r="AA137" s="82" t="s">
        <v>624</v>
      </c>
      <c r="AB137" s="82" t="s">
        <v>134</v>
      </c>
      <c r="AC137" s="82" t="s">
        <v>625</v>
      </c>
      <c r="AD137" s="75" t="s">
        <v>109</v>
      </c>
      <c r="AE137" s="137" t="s">
        <v>139</v>
      </c>
      <c r="AF137" s="176">
        <v>2000</v>
      </c>
      <c r="AG137" s="82" t="s">
        <v>279</v>
      </c>
      <c r="AH137" s="82"/>
      <c r="AI137" s="72" t="s">
        <v>799</v>
      </c>
      <c r="AJ137" s="85"/>
      <c r="AK137" s="75"/>
      <c r="AL137" s="84" t="s">
        <v>2694</v>
      </c>
      <c r="AM137" s="72" t="s">
        <v>162</v>
      </c>
      <c r="AN137" s="72" t="s">
        <v>154</v>
      </c>
      <c r="AO137" s="119"/>
      <c r="AP137" s="71" t="s">
        <v>2695</v>
      </c>
      <c r="AQ137" s="84" t="s">
        <v>110</v>
      </c>
      <c r="AR137" s="81" t="s">
        <v>123</v>
      </c>
      <c r="AS137" s="24"/>
      <c r="AT137" s="49"/>
      <c r="AU137" s="49"/>
      <c r="AV137" s="83"/>
      <c r="AW137" s="132" t="s">
        <v>2696</v>
      </c>
      <c r="AX137" s="86" t="s">
        <v>2697</v>
      </c>
      <c r="AY137" s="130" t="s">
        <v>2698</v>
      </c>
      <c r="AZ137" s="132" t="s">
        <v>864</v>
      </c>
      <c r="BA137" s="23"/>
      <c r="BB137" s="23"/>
      <c r="BC137" s="23"/>
      <c r="BD137" s="23"/>
      <c r="BE137" s="23"/>
      <c r="BF137" s="185">
        <v>46003</v>
      </c>
      <c r="BG137" s="38"/>
      <c r="BH137" s="38"/>
      <c r="BI137" s="38"/>
      <c r="BJ137" s="38"/>
    </row>
    <row r="138" spans="1:62" s="25" customFormat="1" ht="120" customHeight="1" x14ac:dyDescent="0.25">
      <c r="A138" s="186" t="s">
        <v>3444</v>
      </c>
      <c r="B138" s="111"/>
      <c r="C138" s="125">
        <v>0</v>
      </c>
      <c r="D138" s="125">
        <v>0</v>
      </c>
      <c r="E138" s="112">
        <v>1650.6000000000001</v>
      </c>
      <c r="F138" s="113" t="s">
        <v>2699</v>
      </c>
      <c r="G138" s="72" t="s">
        <v>1152</v>
      </c>
      <c r="H138" s="72" t="s">
        <v>422</v>
      </c>
      <c r="I138" s="73"/>
      <c r="J138" s="74" t="s">
        <v>143</v>
      </c>
      <c r="K138" s="72"/>
      <c r="L138" s="72"/>
      <c r="M138" s="76" t="s">
        <v>131</v>
      </c>
      <c r="N138" s="72" t="s">
        <v>107</v>
      </c>
      <c r="O138" s="133" t="s">
        <v>190</v>
      </c>
      <c r="P138" s="133" t="s">
        <v>205</v>
      </c>
      <c r="Q138" s="75" t="s">
        <v>108</v>
      </c>
      <c r="R138" s="75" t="s">
        <v>187</v>
      </c>
      <c r="S138" s="75" t="s">
        <v>2700</v>
      </c>
      <c r="T138" s="76">
        <v>22</v>
      </c>
      <c r="U138" s="77">
        <v>20</v>
      </c>
      <c r="V138" s="78">
        <v>46001</v>
      </c>
      <c r="W138" s="78">
        <v>46001</v>
      </c>
      <c r="X138" s="79">
        <v>9785171762490</v>
      </c>
      <c r="Y138" s="80">
        <v>128</v>
      </c>
      <c r="Z138" s="81">
        <v>0.49</v>
      </c>
      <c r="AA138" s="82" t="s">
        <v>253</v>
      </c>
      <c r="AB138" s="82" t="s">
        <v>163</v>
      </c>
      <c r="AC138" s="82" t="s">
        <v>254</v>
      </c>
      <c r="AD138" s="75">
        <v>3</v>
      </c>
      <c r="AE138" s="137" t="s">
        <v>139</v>
      </c>
      <c r="AF138" s="176">
        <v>1000</v>
      </c>
      <c r="AG138" s="82" t="s">
        <v>376</v>
      </c>
      <c r="AH138" s="82"/>
      <c r="AI138" s="72" t="s">
        <v>423</v>
      </c>
      <c r="AJ138" s="85"/>
      <c r="AK138" s="75"/>
      <c r="AL138" s="84" t="s">
        <v>2701</v>
      </c>
      <c r="AM138" s="72" t="s">
        <v>804</v>
      </c>
      <c r="AN138" s="72" t="s">
        <v>209</v>
      </c>
      <c r="AO138" s="119"/>
      <c r="AP138" s="71" t="s">
        <v>2702</v>
      </c>
      <c r="AQ138" s="84" t="s">
        <v>110</v>
      </c>
      <c r="AR138" s="81" t="s">
        <v>123</v>
      </c>
      <c r="AS138" s="24"/>
      <c r="AT138" s="49"/>
      <c r="AU138" s="49"/>
      <c r="AV138" s="83"/>
      <c r="AW138" s="132" t="s">
        <v>2703</v>
      </c>
      <c r="AX138" s="86"/>
      <c r="AY138" s="130" t="s">
        <v>2704</v>
      </c>
      <c r="AZ138" s="132" t="s">
        <v>864</v>
      </c>
      <c r="BA138" s="23"/>
      <c r="BB138" s="23"/>
      <c r="BC138" s="23"/>
      <c r="BD138" s="23"/>
      <c r="BE138" s="23"/>
      <c r="BF138" s="185">
        <v>46003</v>
      </c>
      <c r="BG138" s="38"/>
      <c r="BH138" s="38"/>
      <c r="BI138" s="38"/>
      <c r="BJ138" s="38"/>
    </row>
    <row r="139" spans="1:62" s="25" customFormat="1" ht="120" customHeight="1" x14ac:dyDescent="0.25">
      <c r="A139" s="186" t="s">
        <v>3444</v>
      </c>
      <c r="B139" s="111"/>
      <c r="C139" s="125">
        <v>0</v>
      </c>
      <c r="D139" s="125">
        <v>0</v>
      </c>
      <c r="E139" s="112">
        <v>472.5</v>
      </c>
      <c r="F139" s="113" t="s">
        <v>2390</v>
      </c>
      <c r="G139" s="72" t="s">
        <v>2391</v>
      </c>
      <c r="H139" s="72" t="s">
        <v>1052</v>
      </c>
      <c r="I139" s="73"/>
      <c r="J139" s="74" t="s">
        <v>143</v>
      </c>
      <c r="K139" s="72"/>
      <c r="L139" s="72"/>
      <c r="M139" s="76" t="s">
        <v>136</v>
      </c>
      <c r="N139" s="72" t="s">
        <v>107</v>
      </c>
      <c r="O139" s="133" t="s">
        <v>425</v>
      </c>
      <c r="P139" s="133" t="s">
        <v>476</v>
      </c>
      <c r="Q139" s="75" t="s">
        <v>108</v>
      </c>
      <c r="R139" s="75" t="s">
        <v>187</v>
      </c>
      <c r="S139" s="75" t="s">
        <v>2392</v>
      </c>
      <c r="T139" s="76">
        <v>10</v>
      </c>
      <c r="U139" s="77">
        <v>24</v>
      </c>
      <c r="V139" s="78">
        <v>45999</v>
      </c>
      <c r="W139" s="78">
        <v>45999</v>
      </c>
      <c r="X139" s="79">
        <v>9785171648619</v>
      </c>
      <c r="Y139" s="80">
        <v>160</v>
      </c>
      <c r="Z139" s="81">
        <v>0.245</v>
      </c>
      <c r="AA139" s="82" t="s">
        <v>677</v>
      </c>
      <c r="AB139" s="82" t="s">
        <v>183</v>
      </c>
      <c r="AC139" s="82" t="s">
        <v>146</v>
      </c>
      <c r="AD139" s="75" t="s">
        <v>109</v>
      </c>
      <c r="AE139" s="160" t="s">
        <v>139</v>
      </c>
      <c r="AF139" s="176">
        <v>3000</v>
      </c>
      <c r="AG139" s="82" t="s">
        <v>223</v>
      </c>
      <c r="AH139" s="82"/>
      <c r="AI139" s="72" t="s">
        <v>1053</v>
      </c>
      <c r="AJ139" s="85" t="s">
        <v>140</v>
      </c>
      <c r="AK139" s="75"/>
      <c r="AL139" s="84" t="s">
        <v>2393</v>
      </c>
      <c r="AM139" s="72" t="s">
        <v>149</v>
      </c>
      <c r="AN139" s="72" t="s">
        <v>141</v>
      </c>
      <c r="AO139" s="119">
        <f>C139*U139+D139</f>
        <v>0</v>
      </c>
      <c r="AP139" s="71" t="s">
        <v>2394</v>
      </c>
      <c r="AQ139" s="84" t="s">
        <v>147</v>
      </c>
      <c r="AR139" s="81" t="s">
        <v>123</v>
      </c>
      <c r="AS139" s="24"/>
      <c r="AT139" s="49"/>
      <c r="AU139" s="49"/>
      <c r="AV139" s="83"/>
      <c r="AW139" s="132" t="s">
        <v>2395</v>
      </c>
      <c r="AX139" s="86" t="s">
        <v>2396</v>
      </c>
      <c r="AY139" s="130" t="s">
        <v>2397</v>
      </c>
      <c r="AZ139" s="132" t="s">
        <v>864</v>
      </c>
      <c r="BA139" s="23"/>
      <c r="BB139" s="23"/>
      <c r="BC139" s="23"/>
      <c r="BD139" s="23"/>
      <c r="BE139" s="23"/>
      <c r="BF139" s="185">
        <v>46002</v>
      </c>
      <c r="BG139" s="38"/>
      <c r="BH139" s="38"/>
      <c r="BI139" s="38">
        <f>AO139*E139</f>
        <v>0</v>
      </c>
      <c r="BJ139" s="38">
        <f>AO139*Z139</f>
        <v>0</v>
      </c>
    </row>
    <row r="140" spans="1:62" s="25" customFormat="1" ht="120" customHeight="1" x14ac:dyDescent="0.25">
      <c r="A140" s="186" t="s">
        <v>3444</v>
      </c>
      <c r="B140" s="111"/>
      <c r="C140" s="125">
        <v>0</v>
      </c>
      <c r="D140" s="125">
        <v>0</v>
      </c>
      <c r="E140" s="112">
        <v>560.70000000000005</v>
      </c>
      <c r="F140" s="113" t="s">
        <v>2398</v>
      </c>
      <c r="G140" s="72" t="s">
        <v>933</v>
      </c>
      <c r="H140" s="72" t="s">
        <v>934</v>
      </c>
      <c r="I140" s="73"/>
      <c r="J140" s="74" t="s">
        <v>143</v>
      </c>
      <c r="K140" s="72"/>
      <c r="L140" s="72"/>
      <c r="M140" s="76" t="s">
        <v>144</v>
      </c>
      <c r="N140" s="72" t="s">
        <v>107</v>
      </c>
      <c r="O140" s="133" t="s">
        <v>496</v>
      </c>
      <c r="P140" s="133" t="s">
        <v>552</v>
      </c>
      <c r="Q140" s="75" t="s">
        <v>108</v>
      </c>
      <c r="R140" s="75" t="s">
        <v>187</v>
      </c>
      <c r="S140" s="75" t="s">
        <v>2399</v>
      </c>
      <c r="T140" s="76">
        <v>10</v>
      </c>
      <c r="U140" s="77">
        <v>10</v>
      </c>
      <c r="V140" s="78">
        <v>45999</v>
      </c>
      <c r="W140" s="78">
        <v>45999</v>
      </c>
      <c r="X140" s="79">
        <v>9785171772192</v>
      </c>
      <c r="Y140" s="80">
        <v>608</v>
      </c>
      <c r="Z140" s="81">
        <v>0.42</v>
      </c>
      <c r="AA140" s="82" t="s">
        <v>132</v>
      </c>
      <c r="AB140" s="82" t="s">
        <v>194</v>
      </c>
      <c r="AC140" s="82" t="s">
        <v>133</v>
      </c>
      <c r="AD140" s="75">
        <v>3</v>
      </c>
      <c r="AE140" s="160" t="s">
        <v>139</v>
      </c>
      <c r="AF140" s="176">
        <v>4000</v>
      </c>
      <c r="AG140" s="82" t="s">
        <v>497</v>
      </c>
      <c r="AH140" s="82"/>
      <c r="AI140" s="72" t="s">
        <v>935</v>
      </c>
      <c r="AJ140" s="85"/>
      <c r="AK140" s="75"/>
      <c r="AL140" s="84" t="s">
        <v>2400</v>
      </c>
      <c r="AM140" s="72" t="s">
        <v>824</v>
      </c>
      <c r="AN140" s="72" t="s">
        <v>209</v>
      </c>
      <c r="AO140" s="119">
        <f t="shared" ref="AO140:AO163" si="21">C140*U140+D140</f>
        <v>0</v>
      </c>
      <c r="AP140" s="71" t="s">
        <v>2401</v>
      </c>
      <c r="AQ140" s="84" t="s">
        <v>110</v>
      </c>
      <c r="AR140" s="81" t="s">
        <v>123</v>
      </c>
      <c r="AS140" s="24"/>
      <c r="AT140" s="49"/>
      <c r="AU140" s="49"/>
      <c r="AV140" s="83"/>
      <c r="AW140" s="132" t="s">
        <v>2402</v>
      </c>
      <c r="AX140" s="86"/>
      <c r="AY140" s="130" t="s">
        <v>2403</v>
      </c>
      <c r="AZ140" s="132" t="s">
        <v>864</v>
      </c>
      <c r="BA140" s="23"/>
      <c r="BB140" s="23"/>
      <c r="BC140" s="23"/>
      <c r="BD140" s="23"/>
      <c r="BE140" s="23"/>
      <c r="BF140" s="185">
        <v>46002</v>
      </c>
      <c r="BG140" s="38"/>
      <c r="BH140" s="38"/>
      <c r="BI140" s="38">
        <f t="shared" ref="BI140:BI163" si="22">AO140*E140</f>
        <v>0</v>
      </c>
      <c r="BJ140" s="38">
        <f t="shared" ref="BJ140:BJ163" si="23">AO140*Z140</f>
        <v>0</v>
      </c>
    </row>
    <row r="141" spans="1:62" s="25" customFormat="1" ht="120" customHeight="1" x14ac:dyDescent="0.25">
      <c r="A141" s="186" t="s">
        <v>3444</v>
      </c>
      <c r="B141" s="111"/>
      <c r="C141" s="125">
        <v>0</v>
      </c>
      <c r="D141" s="125">
        <v>0</v>
      </c>
      <c r="E141" s="112">
        <v>1461.6000000000001</v>
      </c>
      <c r="F141" s="113" t="s">
        <v>2404</v>
      </c>
      <c r="G141" s="72" t="s">
        <v>1156</v>
      </c>
      <c r="H141" s="72" t="s">
        <v>375</v>
      </c>
      <c r="I141" s="73"/>
      <c r="J141" s="74" t="s">
        <v>143</v>
      </c>
      <c r="K141" s="72"/>
      <c r="L141" s="72"/>
      <c r="M141" s="76" t="s">
        <v>131</v>
      </c>
      <c r="N141" s="72" t="s">
        <v>107</v>
      </c>
      <c r="O141" s="133" t="s">
        <v>190</v>
      </c>
      <c r="P141" s="133" t="s">
        <v>205</v>
      </c>
      <c r="Q141" s="75" t="s">
        <v>108</v>
      </c>
      <c r="R141" s="75" t="s">
        <v>187</v>
      </c>
      <c r="S141" s="75" t="s">
        <v>2405</v>
      </c>
      <c r="T141" s="76">
        <v>22</v>
      </c>
      <c r="U141" s="77">
        <v>20</v>
      </c>
      <c r="V141" s="78">
        <v>46001</v>
      </c>
      <c r="W141" s="78">
        <v>46001</v>
      </c>
      <c r="X141" s="79">
        <v>9785171762308</v>
      </c>
      <c r="Y141" s="80">
        <v>160</v>
      </c>
      <c r="Z141" s="81">
        <v>0.52</v>
      </c>
      <c r="AA141" s="82" t="s">
        <v>253</v>
      </c>
      <c r="AB141" s="82" t="s">
        <v>163</v>
      </c>
      <c r="AC141" s="82" t="s">
        <v>254</v>
      </c>
      <c r="AD141" s="75">
        <v>3</v>
      </c>
      <c r="AE141" s="160" t="s">
        <v>139</v>
      </c>
      <c r="AF141" s="176">
        <v>1000</v>
      </c>
      <c r="AG141" s="82" t="s">
        <v>516</v>
      </c>
      <c r="AH141" s="82"/>
      <c r="AI141" s="72" t="s">
        <v>377</v>
      </c>
      <c r="AJ141" s="85"/>
      <c r="AK141" s="75"/>
      <c r="AL141" s="84" t="s">
        <v>2406</v>
      </c>
      <c r="AM141" s="72" t="s">
        <v>384</v>
      </c>
      <c r="AN141" s="72" t="s">
        <v>209</v>
      </c>
      <c r="AO141" s="119">
        <f t="shared" si="21"/>
        <v>0</v>
      </c>
      <c r="AP141" s="71" t="s">
        <v>2407</v>
      </c>
      <c r="AQ141" s="84" t="s">
        <v>110</v>
      </c>
      <c r="AR141" s="81" t="s">
        <v>123</v>
      </c>
      <c r="AS141" s="24"/>
      <c r="AT141" s="49"/>
      <c r="AU141" s="49"/>
      <c r="AV141" s="83"/>
      <c r="AW141" s="132" t="s">
        <v>2408</v>
      </c>
      <c r="AX141" s="86"/>
      <c r="AY141" s="130" t="s">
        <v>2409</v>
      </c>
      <c r="AZ141" s="132" t="s">
        <v>864</v>
      </c>
      <c r="BA141" s="23"/>
      <c r="BB141" s="23"/>
      <c r="BC141" s="23"/>
      <c r="BD141" s="23"/>
      <c r="BE141" s="23"/>
      <c r="BF141" s="185">
        <v>46002</v>
      </c>
      <c r="BG141" s="38"/>
      <c r="BH141" s="38"/>
      <c r="BI141" s="38">
        <f t="shared" si="22"/>
        <v>0</v>
      </c>
      <c r="BJ141" s="38">
        <f t="shared" si="23"/>
        <v>0</v>
      </c>
    </row>
    <row r="142" spans="1:62" s="25" customFormat="1" ht="120" customHeight="1" x14ac:dyDescent="0.25">
      <c r="A142" s="186" t="s">
        <v>3444</v>
      </c>
      <c r="B142" s="111"/>
      <c r="C142" s="125">
        <v>0</v>
      </c>
      <c r="D142" s="125">
        <v>0</v>
      </c>
      <c r="E142" s="112">
        <v>648.9</v>
      </c>
      <c r="F142" s="113" t="s">
        <v>2410</v>
      </c>
      <c r="G142" s="72" t="s">
        <v>2411</v>
      </c>
      <c r="H142" s="72" t="s">
        <v>912</v>
      </c>
      <c r="I142" s="73"/>
      <c r="J142" s="74" t="s">
        <v>143</v>
      </c>
      <c r="K142" s="72"/>
      <c r="L142" s="72"/>
      <c r="M142" s="76" t="s">
        <v>151</v>
      </c>
      <c r="N142" s="72" t="s">
        <v>107</v>
      </c>
      <c r="O142" s="133" t="s">
        <v>167</v>
      </c>
      <c r="P142" s="133" t="s">
        <v>167</v>
      </c>
      <c r="Q142" s="75" t="s">
        <v>108</v>
      </c>
      <c r="R142" s="75" t="s">
        <v>187</v>
      </c>
      <c r="S142" s="75" t="s">
        <v>2412</v>
      </c>
      <c r="T142" s="76">
        <v>10</v>
      </c>
      <c r="U142" s="77">
        <v>14</v>
      </c>
      <c r="V142" s="78">
        <v>45999</v>
      </c>
      <c r="W142" s="78">
        <v>45999</v>
      </c>
      <c r="X142" s="79">
        <v>9785171695811</v>
      </c>
      <c r="Y142" s="80">
        <v>384</v>
      </c>
      <c r="Z142" s="81">
        <v>0.38600000000000001</v>
      </c>
      <c r="AA142" s="82" t="s">
        <v>145</v>
      </c>
      <c r="AB142" s="82" t="s">
        <v>251</v>
      </c>
      <c r="AC142" s="82" t="s">
        <v>146</v>
      </c>
      <c r="AD142" s="75" t="s">
        <v>109</v>
      </c>
      <c r="AE142" s="160" t="s">
        <v>139</v>
      </c>
      <c r="AF142" s="176">
        <v>3000</v>
      </c>
      <c r="AG142" s="82" t="s">
        <v>985</v>
      </c>
      <c r="AH142" s="82"/>
      <c r="AI142" s="72" t="s">
        <v>913</v>
      </c>
      <c r="AJ142" s="85"/>
      <c r="AK142" s="75" t="s">
        <v>2413</v>
      </c>
      <c r="AL142" s="84" t="s">
        <v>2414</v>
      </c>
      <c r="AM142" s="72" t="s">
        <v>162</v>
      </c>
      <c r="AN142" s="72" t="s">
        <v>154</v>
      </c>
      <c r="AO142" s="119">
        <f t="shared" si="21"/>
        <v>0</v>
      </c>
      <c r="AP142" s="71" t="s">
        <v>2415</v>
      </c>
      <c r="AQ142" s="84" t="s">
        <v>155</v>
      </c>
      <c r="AR142" s="81" t="s">
        <v>123</v>
      </c>
      <c r="AS142" s="24"/>
      <c r="AT142" s="49"/>
      <c r="AU142" s="49"/>
      <c r="AV142" s="83"/>
      <c r="AW142" s="132" t="s">
        <v>2416</v>
      </c>
      <c r="AX142" s="86" t="s">
        <v>2417</v>
      </c>
      <c r="AY142" s="130" t="s">
        <v>2418</v>
      </c>
      <c r="AZ142" s="132" t="s">
        <v>864</v>
      </c>
      <c r="BA142" s="23"/>
      <c r="BB142" s="23"/>
      <c r="BC142" s="23"/>
      <c r="BD142" s="23"/>
      <c r="BE142" s="23"/>
      <c r="BF142" s="185">
        <v>46002</v>
      </c>
      <c r="BG142" s="38"/>
      <c r="BH142" s="38"/>
      <c r="BI142" s="38">
        <f t="shared" si="22"/>
        <v>0</v>
      </c>
      <c r="BJ142" s="38">
        <f t="shared" si="23"/>
        <v>0</v>
      </c>
    </row>
    <row r="143" spans="1:62" s="25" customFormat="1" ht="120" customHeight="1" x14ac:dyDescent="0.25">
      <c r="A143" s="186" t="s">
        <v>3444</v>
      </c>
      <c r="B143" s="111"/>
      <c r="C143" s="125">
        <v>0</v>
      </c>
      <c r="D143" s="125">
        <v>0</v>
      </c>
      <c r="E143" s="112">
        <v>781.2</v>
      </c>
      <c r="F143" s="113" t="s">
        <v>2419</v>
      </c>
      <c r="G143" s="72" t="s">
        <v>2420</v>
      </c>
      <c r="H143" s="72" t="s">
        <v>2421</v>
      </c>
      <c r="I143" s="73"/>
      <c r="J143" s="74" t="s">
        <v>143</v>
      </c>
      <c r="K143" s="72"/>
      <c r="L143" s="72"/>
      <c r="M143" s="76" t="s">
        <v>151</v>
      </c>
      <c r="N143" s="72" t="s">
        <v>107</v>
      </c>
      <c r="O143" s="133" t="s">
        <v>167</v>
      </c>
      <c r="P143" s="133" t="s">
        <v>167</v>
      </c>
      <c r="Q143" s="75" t="s">
        <v>108</v>
      </c>
      <c r="R143" s="75" t="s">
        <v>187</v>
      </c>
      <c r="S143" s="75" t="s">
        <v>2422</v>
      </c>
      <c r="T143" s="76">
        <v>22</v>
      </c>
      <c r="U143" s="77">
        <v>6</v>
      </c>
      <c r="V143" s="78">
        <v>45997</v>
      </c>
      <c r="W143" s="78">
        <v>45997</v>
      </c>
      <c r="X143" s="79">
        <v>9785171729639</v>
      </c>
      <c r="Y143" s="80">
        <v>384</v>
      </c>
      <c r="Z143" s="81">
        <v>0.38300000000000001</v>
      </c>
      <c r="AA143" s="82" t="s">
        <v>145</v>
      </c>
      <c r="AB143" s="82" t="s">
        <v>150</v>
      </c>
      <c r="AC143" s="82" t="s">
        <v>146</v>
      </c>
      <c r="AD143" s="75" t="s">
        <v>109</v>
      </c>
      <c r="AE143" s="160" t="s">
        <v>139</v>
      </c>
      <c r="AF143" s="176">
        <v>2000</v>
      </c>
      <c r="AG143" s="82" t="s">
        <v>911</v>
      </c>
      <c r="AH143" s="82"/>
      <c r="AI143" s="72" t="s">
        <v>2423</v>
      </c>
      <c r="AJ143" s="85"/>
      <c r="AK143" s="75" t="s">
        <v>2424</v>
      </c>
      <c r="AL143" s="84" t="s">
        <v>2425</v>
      </c>
      <c r="AM143" s="72" t="s">
        <v>162</v>
      </c>
      <c r="AN143" s="72" t="s">
        <v>154</v>
      </c>
      <c r="AO143" s="119">
        <f t="shared" si="21"/>
        <v>0</v>
      </c>
      <c r="AP143" s="71" t="s">
        <v>2426</v>
      </c>
      <c r="AQ143" s="84" t="s">
        <v>155</v>
      </c>
      <c r="AR143" s="81" t="s">
        <v>123</v>
      </c>
      <c r="AS143" s="24"/>
      <c r="AT143" s="49"/>
      <c r="AU143" s="49"/>
      <c r="AV143" s="83"/>
      <c r="AW143" s="132" t="s">
        <v>2427</v>
      </c>
      <c r="AX143" s="86" t="s">
        <v>2428</v>
      </c>
      <c r="AY143" s="130" t="s">
        <v>2429</v>
      </c>
      <c r="AZ143" s="132" t="s">
        <v>864</v>
      </c>
      <c r="BA143" s="23"/>
      <c r="BB143" s="23"/>
      <c r="BC143" s="23"/>
      <c r="BD143" s="23"/>
      <c r="BE143" s="23"/>
      <c r="BF143" s="185">
        <v>46002</v>
      </c>
      <c r="BG143" s="38"/>
      <c r="BH143" s="38"/>
      <c r="BI143" s="38">
        <f t="shared" si="22"/>
        <v>0</v>
      </c>
      <c r="BJ143" s="38">
        <f t="shared" si="23"/>
        <v>0</v>
      </c>
    </row>
    <row r="144" spans="1:62" s="25" customFormat="1" ht="120" customHeight="1" x14ac:dyDescent="0.25">
      <c r="A144" s="186" t="s">
        <v>3444</v>
      </c>
      <c r="B144" s="111"/>
      <c r="C144" s="125">
        <v>0</v>
      </c>
      <c r="D144" s="125">
        <v>0</v>
      </c>
      <c r="E144" s="112">
        <v>1266.3</v>
      </c>
      <c r="F144" s="113" t="s">
        <v>2430</v>
      </c>
      <c r="G144" s="72" t="s">
        <v>716</v>
      </c>
      <c r="H144" s="72" t="s">
        <v>2431</v>
      </c>
      <c r="I144" s="73"/>
      <c r="J144" s="74" t="s">
        <v>143</v>
      </c>
      <c r="K144" s="72"/>
      <c r="L144" s="72"/>
      <c r="M144" s="76" t="s">
        <v>131</v>
      </c>
      <c r="N144" s="72" t="s">
        <v>717</v>
      </c>
      <c r="O144" s="133" t="s">
        <v>173</v>
      </c>
      <c r="P144" s="133" t="s">
        <v>369</v>
      </c>
      <c r="Q144" s="75" t="s">
        <v>108</v>
      </c>
      <c r="R144" s="75" t="s">
        <v>187</v>
      </c>
      <c r="S144" s="75" t="s">
        <v>2432</v>
      </c>
      <c r="T144" s="76">
        <v>22</v>
      </c>
      <c r="U144" s="77">
        <v>48</v>
      </c>
      <c r="V144" s="78">
        <v>45987</v>
      </c>
      <c r="W144" s="78">
        <v>45987</v>
      </c>
      <c r="X144" s="79">
        <v>9785171792404</v>
      </c>
      <c r="Y144" s="80">
        <v>2</v>
      </c>
      <c r="Z144" s="81">
        <v>0.185</v>
      </c>
      <c r="AA144" s="82" t="s">
        <v>718</v>
      </c>
      <c r="AB144" s="82" t="s">
        <v>185</v>
      </c>
      <c r="AC144" s="82" t="s">
        <v>358</v>
      </c>
      <c r="AD144" s="75">
        <v>3</v>
      </c>
      <c r="AE144" s="160" t="s">
        <v>139</v>
      </c>
      <c r="AF144" s="176">
        <v>2000</v>
      </c>
      <c r="AG144" s="82" t="s">
        <v>640</v>
      </c>
      <c r="AH144" s="82"/>
      <c r="AI144" s="72" t="s">
        <v>2433</v>
      </c>
      <c r="AJ144" s="85"/>
      <c r="AK144" s="75"/>
      <c r="AL144" s="84" t="s">
        <v>2434</v>
      </c>
      <c r="AM144" s="72" t="s">
        <v>234</v>
      </c>
      <c r="AN144" s="72" t="s">
        <v>209</v>
      </c>
      <c r="AO144" s="119">
        <f t="shared" si="21"/>
        <v>0</v>
      </c>
      <c r="AP144" s="71" t="s">
        <v>2435</v>
      </c>
      <c r="AQ144" s="84" t="s">
        <v>147</v>
      </c>
      <c r="AR144" s="81" t="s">
        <v>123</v>
      </c>
      <c r="AS144" s="24"/>
      <c r="AT144" s="49"/>
      <c r="AU144" s="49"/>
      <c r="AV144" s="83"/>
      <c r="AW144" s="132" t="s">
        <v>2436</v>
      </c>
      <c r="AX144" s="86"/>
      <c r="AY144" s="130" t="s">
        <v>2437</v>
      </c>
      <c r="AZ144" s="132" t="s">
        <v>864</v>
      </c>
      <c r="BA144" s="23"/>
      <c r="BB144" s="23"/>
      <c r="BC144" s="23"/>
      <c r="BD144" s="23"/>
      <c r="BE144" s="23"/>
      <c r="BF144" s="185">
        <v>46002</v>
      </c>
      <c r="BG144" s="38"/>
      <c r="BH144" s="38"/>
      <c r="BI144" s="38">
        <f t="shared" si="22"/>
        <v>0</v>
      </c>
      <c r="BJ144" s="38">
        <f t="shared" si="23"/>
        <v>0</v>
      </c>
    </row>
    <row r="145" spans="1:62" s="25" customFormat="1" ht="120" customHeight="1" x14ac:dyDescent="0.25">
      <c r="A145" s="186" t="s">
        <v>3444</v>
      </c>
      <c r="B145" s="111"/>
      <c r="C145" s="125">
        <v>0</v>
      </c>
      <c r="D145" s="125">
        <v>0</v>
      </c>
      <c r="E145" s="112">
        <v>210</v>
      </c>
      <c r="F145" s="113" t="s">
        <v>2438</v>
      </c>
      <c r="G145" s="72" t="s">
        <v>2439</v>
      </c>
      <c r="H145" s="72" t="s">
        <v>697</v>
      </c>
      <c r="I145" s="73"/>
      <c r="J145" s="74" t="s">
        <v>143</v>
      </c>
      <c r="K145" s="72"/>
      <c r="L145" s="72"/>
      <c r="M145" s="76" t="s">
        <v>131</v>
      </c>
      <c r="N145" s="72" t="s">
        <v>107</v>
      </c>
      <c r="O145" s="133" t="s">
        <v>230</v>
      </c>
      <c r="P145" s="133" t="s">
        <v>231</v>
      </c>
      <c r="Q145" s="75" t="s">
        <v>108</v>
      </c>
      <c r="R145" s="75" t="s">
        <v>187</v>
      </c>
      <c r="S145" s="75" t="s">
        <v>2440</v>
      </c>
      <c r="T145" s="76">
        <v>10</v>
      </c>
      <c r="U145" s="77">
        <v>28</v>
      </c>
      <c r="V145" s="78">
        <v>45999</v>
      </c>
      <c r="W145" s="78">
        <v>45999</v>
      </c>
      <c r="X145" s="79">
        <v>9785171816858</v>
      </c>
      <c r="Y145" s="80">
        <v>160</v>
      </c>
      <c r="Z145" s="81">
        <v>0.106</v>
      </c>
      <c r="AA145" s="82" t="s">
        <v>145</v>
      </c>
      <c r="AB145" s="82" t="s">
        <v>175</v>
      </c>
      <c r="AC145" s="82" t="s">
        <v>146</v>
      </c>
      <c r="AD145" s="75">
        <v>3</v>
      </c>
      <c r="AE145" s="160" t="s">
        <v>139</v>
      </c>
      <c r="AF145" s="176">
        <v>1500</v>
      </c>
      <c r="AG145" s="82" t="s">
        <v>2441</v>
      </c>
      <c r="AH145" s="82"/>
      <c r="AI145" s="72" t="s">
        <v>698</v>
      </c>
      <c r="AJ145" s="85"/>
      <c r="AK145" s="75"/>
      <c r="AL145" s="84" t="s">
        <v>2442</v>
      </c>
      <c r="AM145" s="72" t="s">
        <v>829</v>
      </c>
      <c r="AN145" s="72" t="s">
        <v>209</v>
      </c>
      <c r="AO145" s="119">
        <f t="shared" si="21"/>
        <v>0</v>
      </c>
      <c r="AP145" s="71" t="s">
        <v>2443</v>
      </c>
      <c r="AQ145" s="84" t="s">
        <v>157</v>
      </c>
      <c r="AR145" s="81" t="s">
        <v>123</v>
      </c>
      <c r="AS145" s="24"/>
      <c r="AT145" s="49"/>
      <c r="AU145" s="49"/>
      <c r="AV145" s="83"/>
      <c r="AW145" s="132" t="s">
        <v>2444</v>
      </c>
      <c r="AX145" s="86"/>
      <c r="AY145" s="130" t="s">
        <v>2445</v>
      </c>
      <c r="AZ145" s="132" t="s">
        <v>983</v>
      </c>
      <c r="BA145" s="23"/>
      <c r="BB145" s="23"/>
      <c r="BC145" s="23"/>
      <c r="BD145" s="23"/>
      <c r="BE145" s="23"/>
      <c r="BF145" s="185">
        <v>46002</v>
      </c>
      <c r="BG145" s="38"/>
      <c r="BH145" s="38"/>
      <c r="BI145" s="38">
        <f t="shared" si="22"/>
        <v>0</v>
      </c>
      <c r="BJ145" s="38">
        <f t="shared" si="23"/>
        <v>0</v>
      </c>
    </row>
    <row r="146" spans="1:62" s="25" customFormat="1" ht="120" customHeight="1" x14ac:dyDescent="0.25">
      <c r="A146" s="186" t="s">
        <v>3444</v>
      </c>
      <c r="B146" s="111"/>
      <c r="C146" s="125">
        <v>0</v>
      </c>
      <c r="D146" s="125">
        <v>0</v>
      </c>
      <c r="E146" s="112">
        <v>193.20000000000002</v>
      </c>
      <c r="F146" s="113" t="s">
        <v>2446</v>
      </c>
      <c r="G146" s="72" t="s">
        <v>683</v>
      </c>
      <c r="H146" s="72" t="s">
        <v>555</v>
      </c>
      <c r="I146" s="73"/>
      <c r="J146" s="74" t="s">
        <v>174</v>
      </c>
      <c r="K146" s="72"/>
      <c r="L146" s="72"/>
      <c r="M146" s="76" t="s">
        <v>151</v>
      </c>
      <c r="N146" s="72" t="s">
        <v>107</v>
      </c>
      <c r="O146" s="133" t="s">
        <v>199</v>
      </c>
      <c r="P146" s="133" t="s">
        <v>199</v>
      </c>
      <c r="Q146" s="75" t="s">
        <v>108</v>
      </c>
      <c r="R146" s="75" t="s">
        <v>187</v>
      </c>
      <c r="S146" s="75" t="s">
        <v>2447</v>
      </c>
      <c r="T146" s="76">
        <v>10</v>
      </c>
      <c r="U146" s="77">
        <v>8</v>
      </c>
      <c r="V146" s="78">
        <v>45929</v>
      </c>
      <c r="W146" s="78">
        <v>45929</v>
      </c>
      <c r="X146" s="79">
        <v>9785171801557</v>
      </c>
      <c r="Y146" s="80">
        <v>320</v>
      </c>
      <c r="Z146" s="81">
        <v>0.153</v>
      </c>
      <c r="AA146" s="82" t="s">
        <v>235</v>
      </c>
      <c r="AB146" s="82" t="s">
        <v>175</v>
      </c>
      <c r="AC146" s="82" t="s">
        <v>236</v>
      </c>
      <c r="AD146" s="75">
        <v>3</v>
      </c>
      <c r="AE146" s="160" t="s">
        <v>139</v>
      </c>
      <c r="AF146" s="176">
        <v>4000</v>
      </c>
      <c r="AG146" s="82" t="s">
        <v>419</v>
      </c>
      <c r="AH146" s="82"/>
      <c r="AI146" s="72" t="s">
        <v>556</v>
      </c>
      <c r="AJ146" s="85"/>
      <c r="AK146" s="75"/>
      <c r="AL146" s="84" t="s">
        <v>2448</v>
      </c>
      <c r="AM146" s="72" t="s">
        <v>822</v>
      </c>
      <c r="AN146" s="72" t="s">
        <v>154</v>
      </c>
      <c r="AO146" s="119">
        <f t="shared" si="21"/>
        <v>0</v>
      </c>
      <c r="AP146" s="71" t="s">
        <v>2449</v>
      </c>
      <c r="AQ146" s="84" t="s">
        <v>110</v>
      </c>
      <c r="AR146" s="81" t="s">
        <v>123</v>
      </c>
      <c r="AS146" s="24"/>
      <c r="AT146" s="49"/>
      <c r="AU146" s="49"/>
      <c r="AV146" s="83"/>
      <c r="AW146" s="132" t="s">
        <v>2450</v>
      </c>
      <c r="AX146" s="86"/>
      <c r="AY146" s="130" t="s">
        <v>2451</v>
      </c>
      <c r="AZ146" s="132" t="s">
        <v>864</v>
      </c>
      <c r="BA146" s="23"/>
      <c r="BB146" s="23"/>
      <c r="BC146" s="23"/>
      <c r="BD146" s="23"/>
      <c r="BE146" s="23"/>
      <c r="BF146" s="185">
        <v>46002</v>
      </c>
      <c r="BG146" s="38"/>
      <c r="BH146" s="38"/>
      <c r="BI146" s="38">
        <f t="shared" si="22"/>
        <v>0</v>
      </c>
      <c r="BJ146" s="38">
        <f t="shared" si="23"/>
        <v>0</v>
      </c>
    </row>
    <row r="147" spans="1:62" s="25" customFormat="1" ht="120" customHeight="1" x14ac:dyDescent="0.25">
      <c r="A147" s="186" t="s">
        <v>3444</v>
      </c>
      <c r="B147" s="111"/>
      <c r="C147" s="125">
        <v>0</v>
      </c>
      <c r="D147" s="125">
        <v>0</v>
      </c>
      <c r="E147" s="112">
        <v>825.30000000000007</v>
      </c>
      <c r="F147" s="113" t="s">
        <v>2452</v>
      </c>
      <c r="G147" s="72" t="s">
        <v>2453</v>
      </c>
      <c r="H147" s="72" t="s">
        <v>936</v>
      </c>
      <c r="I147" s="73"/>
      <c r="J147" s="74" t="s">
        <v>143</v>
      </c>
      <c r="K147" s="72"/>
      <c r="L147" s="72"/>
      <c r="M147" s="76" t="s">
        <v>151</v>
      </c>
      <c r="N147" s="72" t="s">
        <v>107</v>
      </c>
      <c r="O147" s="133" t="s">
        <v>354</v>
      </c>
      <c r="P147" s="133" t="s">
        <v>411</v>
      </c>
      <c r="Q147" s="75" t="s">
        <v>108</v>
      </c>
      <c r="R147" s="75" t="s">
        <v>187</v>
      </c>
      <c r="S147" s="75" t="s">
        <v>2454</v>
      </c>
      <c r="T147" s="76">
        <v>10</v>
      </c>
      <c r="U147" s="77">
        <v>16</v>
      </c>
      <c r="V147" s="78">
        <v>45999</v>
      </c>
      <c r="W147" s="78">
        <v>45999</v>
      </c>
      <c r="X147" s="79">
        <v>9785171770198</v>
      </c>
      <c r="Y147" s="80">
        <v>304</v>
      </c>
      <c r="Z147" s="81">
        <v>0.41399999999999998</v>
      </c>
      <c r="AA147" s="82" t="s">
        <v>132</v>
      </c>
      <c r="AB147" s="82" t="s">
        <v>185</v>
      </c>
      <c r="AC147" s="82" t="s">
        <v>133</v>
      </c>
      <c r="AD147" s="75" t="s">
        <v>109</v>
      </c>
      <c r="AE147" s="160" t="s">
        <v>139</v>
      </c>
      <c r="AF147" s="176">
        <v>2000</v>
      </c>
      <c r="AG147" s="82" t="s">
        <v>2455</v>
      </c>
      <c r="AH147" s="82"/>
      <c r="AI147" s="72" t="s">
        <v>937</v>
      </c>
      <c r="AJ147" s="85"/>
      <c r="AK147" s="75"/>
      <c r="AL147" s="84" t="s">
        <v>2456</v>
      </c>
      <c r="AM147" s="72" t="s">
        <v>461</v>
      </c>
      <c r="AN147" s="72" t="s">
        <v>209</v>
      </c>
      <c r="AO147" s="119">
        <f t="shared" si="21"/>
        <v>0</v>
      </c>
      <c r="AP147" s="71" t="s">
        <v>2457</v>
      </c>
      <c r="AQ147" s="84" t="s">
        <v>110</v>
      </c>
      <c r="AR147" s="81" t="s">
        <v>123</v>
      </c>
      <c r="AS147" s="24"/>
      <c r="AT147" s="49"/>
      <c r="AU147" s="49"/>
      <c r="AV147" s="83"/>
      <c r="AW147" s="132" t="s">
        <v>2458</v>
      </c>
      <c r="AX147" s="86"/>
      <c r="AY147" s="130" t="s">
        <v>2459</v>
      </c>
      <c r="AZ147" s="132" t="s">
        <v>864</v>
      </c>
      <c r="BA147" s="23"/>
      <c r="BB147" s="23"/>
      <c r="BC147" s="23"/>
      <c r="BD147" s="23"/>
      <c r="BE147" s="23"/>
      <c r="BF147" s="185">
        <v>46002</v>
      </c>
      <c r="BG147" s="38"/>
      <c r="BH147" s="38"/>
      <c r="BI147" s="38">
        <f t="shared" si="22"/>
        <v>0</v>
      </c>
      <c r="BJ147" s="38">
        <f t="shared" si="23"/>
        <v>0</v>
      </c>
    </row>
    <row r="148" spans="1:62" s="25" customFormat="1" ht="120" customHeight="1" x14ac:dyDescent="0.25">
      <c r="A148" s="186" t="s">
        <v>3444</v>
      </c>
      <c r="B148" s="111"/>
      <c r="C148" s="125">
        <v>0</v>
      </c>
      <c r="D148" s="125">
        <v>0</v>
      </c>
      <c r="E148" s="112">
        <v>1367.1000000000001</v>
      </c>
      <c r="F148" s="113" t="s">
        <v>2460</v>
      </c>
      <c r="G148" s="72" t="s">
        <v>754</v>
      </c>
      <c r="H148" s="72" t="s">
        <v>1114</v>
      </c>
      <c r="I148" s="73"/>
      <c r="J148" s="74" t="s">
        <v>143</v>
      </c>
      <c r="K148" s="72"/>
      <c r="L148" s="72"/>
      <c r="M148" s="76" t="s">
        <v>131</v>
      </c>
      <c r="N148" s="72" t="s">
        <v>107</v>
      </c>
      <c r="O148" s="133" t="s">
        <v>252</v>
      </c>
      <c r="P148" s="133" t="s">
        <v>266</v>
      </c>
      <c r="Q148" s="75" t="s">
        <v>108</v>
      </c>
      <c r="R148" s="75" t="s">
        <v>284</v>
      </c>
      <c r="S148" s="75" t="s">
        <v>2461</v>
      </c>
      <c r="T148" s="76">
        <v>10</v>
      </c>
      <c r="U148" s="77">
        <v>6</v>
      </c>
      <c r="V148" s="78">
        <v>45996</v>
      </c>
      <c r="W148" s="78">
        <v>45996</v>
      </c>
      <c r="X148" s="79">
        <v>9785171736088</v>
      </c>
      <c r="Y148" s="80">
        <v>320</v>
      </c>
      <c r="Z148" s="81">
        <v>0.63300000000000001</v>
      </c>
      <c r="AA148" s="82" t="s">
        <v>260</v>
      </c>
      <c r="AB148" s="82" t="s">
        <v>183</v>
      </c>
      <c r="AC148" s="82" t="s">
        <v>261</v>
      </c>
      <c r="AD148" s="75" t="s">
        <v>109</v>
      </c>
      <c r="AE148" s="160" t="s">
        <v>139</v>
      </c>
      <c r="AF148" s="176">
        <v>2000</v>
      </c>
      <c r="AG148" s="82" t="s">
        <v>494</v>
      </c>
      <c r="AH148" s="82"/>
      <c r="AI148" s="72" t="s">
        <v>1115</v>
      </c>
      <c r="AJ148" s="85"/>
      <c r="AK148" s="75"/>
      <c r="AL148" s="84" t="s">
        <v>2462</v>
      </c>
      <c r="AM148" s="72" t="s">
        <v>840</v>
      </c>
      <c r="AN148" s="72" t="s">
        <v>209</v>
      </c>
      <c r="AO148" s="119">
        <f t="shared" si="21"/>
        <v>0</v>
      </c>
      <c r="AP148" s="71" t="s">
        <v>2463</v>
      </c>
      <c r="AQ148" s="84" t="s">
        <v>110</v>
      </c>
      <c r="AR148" s="81" t="s">
        <v>123</v>
      </c>
      <c r="AS148" s="24"/>
      <c r="AT148" s="49"/>
      <c r="AU148" s="49"/>
      <c r="AV148" s="83"/>
      <c r="AW148" s="132" t="s">
        <v>2464</v>
      </c>
      <c r="AX148" s="86"/>
      <c r="AY148" s="130" t="s">
        <v>2465</v>
      </c>
      <c r="AZ148" s="132" t="s">
        <v>864</v>
      </c>
      <c r="BA148" s="23"/>
      <c r="BB148" s="23"/>
      <c r="BC148" s="23"/>
      <c r="BD148" s="23"/>
      <c r="BE148" s="23"/>
      <c r="BF148" s="185">
        <v>46002</v>
      </c>
      <c r="BG148" s="38"/>
      <c r="BH148" s="38"/>
      <c r="BI148" s="38">
        <f t="shared" si="22"/>
        <v>0</v>
      </c>
      <c r="BJ148" s="38">
        <f t="shared" si="23"/>
        <v>0</v>
      </c>
    </row>
    <row r="149" spans="1:62" s="25" customFormat="1" ht="120" customHeight="1" x14ac:dyDescent="0.25">
      <c r="A149" s="186" t="s">
        <v>3444</v>
      </c>
      <c r="B149" s="111"/>
      <c r="C149" s="125">
        <v>0</v>
      </c>
      <c r="D149" s="125">
        <v>0</v>
      </c>
      <c r="E149" s="112">
        <v>269.85000000000002</v>
      </c>
      <c r="F149" s="113" t="s">
        <v>2466</v>
      </c>
      <c r="G149" s="72" t="s">
        <v>775</v>
      </c>
      <c r="H149" s="72" t="s">
        <v>322</v>
      </c>
      <c r="I149" s="73"/>
      <c r="J149" s="74" t="s">
        <v>143</v>
      </c>
      <c r="K149" s="72"/>
      <c r="L149" s="72"/>
      <c r="M149" s="76" t="s">
        <v>151</v>
      </c>
      <c r="N149" s="72" t="s">
        <v>107</v>
      </c>
      <c r="O149" s="133" t="s">
        <v>287</v>
      </c>
      <c r="P149" s="133" t="s">
        <v>287</v>
      </c>
      <c r="Q149" s="75" t="s">
        <v>108</v>
      </c>
      <c r="R149" s="75" t="s">
        <v>187</v>
      </c>
      <c r="S149" s="75" t="s">
        <v>2467</v>
      </c>
      <c r="T149" s="76">
        <v>10</v>
      </c>
      <c r="U149" s="77">
        <v>8</v>
      </c>
      <c r="V149" s="78">
        <v>45998</v>
      </c>
      <c r="W149" s="78">
        <v>45998</v>
      </c>
      <c r="X149" s="79">
        <v>9785171703745</v>
      </c>
      <c r="Y149" s="80">
        <v>320</v>
      </c>
      <c r="Z149" s="81">
        <v>0.14299999999999999</v>
      </c>
      <c r="AA149" s="82" t="s">
        <v>235</v>
      </c>
      <c r="AB149" s="82" t="s">
        <v>175</v>
      </c>
      <c r="AC149" s="82" t="s">
        <v>236</v>
      </c>
      <c r="AD149" s="75">
        <v>3</v>
      </c>
      <c r="AE149" s="160" t="s">
        <v>139</v>
      </c>
      <c r="AF149" s="176">
        <v>2000</v>
      </c>
      <c r="AG149" s="82" t="s">
        <v>741</v>
      </c>
      <c r="AH149" s="82"/>
      <c r="AI149" s="72" t="s">
        <v>323</v>
      </c>
      <c r="AJ149" s="85"/>
      <c r="AK149" s="75"/>
      <c r="AL149" s="84" t="s">
        <v>2468</v>
      </c>
      <c r="AM149" s="72" t="s">
        <v>162</v>
      </c>
      <c r="AN149" s="72" t="s">
        <v>154</v>
      </c>
      <c r="AO149" s="119">
        <f t="shared" si="21"/>
        <v>0</v>
      </c>
      <c r="AP149" s="71" t="s">
        <v>2469</v>
      </c>
      <c r="AQ149" s="84" t="s">
        <v>110</v>
      </c>
      <c r="AR149" s="81" t="s">
        <v>123</v>
      </c>
      <c r="AS149" s="24"/>
      <c r="AT149" s="49"/>
      <c r="AU149" s="49"/>
      <c r="AV149" s="83"/>
      <c r="AW149" s="132" t="s">
        <v>2470</v>
      </c>
      <c r="AX149" s="86" t="s">
        <v>2471</v>
      </c>
      <c r="AY149" s="130" t="s">
        <v>2472</v>
      </c>
      <c r="AZ149" s="132" t="s">
        <v>864</v>
      </c>
      <c r="BA149" s="23"/>
      <c r="BB149" s="23"/>
      <c r="BC149" s="23"/>
      <c r="BD149" s="23"/>
      <c r="BE149" s="23"/>
      <c r="BF149" s="185">
        <v>46002</v>
      </c>
      <c r="BG149" s="38"/>
      <c r="BH149" s="38"/>
      <c r="BI149" s="38">
        <f t="shared" si="22"/>
        <v>0</v>
      </c>
      <c r="BJ149" s="38">
        <f t="shared" si="23"/>
        <v>0</v>
      </c>
    </row>
    <row r="150" spans="1:62" s="25" customFormat="1" ht="120" customHeight="1" x14ac:dyDescent="0.25">
      <c r="A150" s="186" t="s">
        <v>3444</v>
      </c>
      <c r="B150" s="111"/>
      <c r="C150" s="125">
        <v>0</v>
      </c>
      <c r="D150" s="125">
        <v>0</v>
      </c>
      <c r="E150" s="112">
        <v>342.3</v>
      </c>
      <c r="F150" s="113" t="s">
        <v>2473</v>
      </c>
      <c r="G150" s="72" t="s">
        <v>2439</v>
      </c>
      <c r="H150" s="72" t="s">
        <v>702</v>
      </c>
      <c r="I150" s="73"/>
      <c r="J150" s="74" t="s">
        <v>143</v>
      </c>
      <c r="K150" s="72"/>
      <c r="L150" s="72"/>
      <c r="M150" s="76" t="s">
        <v>131</v>
      </c>
      <c r="N150" s="72" t="s">
        <v>107</v>
      </c>
      <c r="O150" s="133" t="s">
        <v>230</v>
      </c>
      <c r="P150" s="133" t="s">
        <v>231</v>
      </c>
      <c r="Q150" s="75" t="s">
        <v>108</v>
      </c>
      <c r="R150" s="75" t="s">
        <v>187</v>
      </c>
      <c r="S150" s="75" t="s">
        <v>2474</v>
      </c>
      <c r="T150" s="76">
        <v>10</v>
      </c>
      <c r="U150" s="77">
        <v>24</v>
      </c>
      <c r="V150" s="78">
        <v>45999</v>
      </c>
      <c r="W150" s="78">
        <v>45999</v>
      </c>
      <c r="X150" s="79">
        <v>9785171816803</v>
      </c>
      <c r="Y150" s="80">
        <v>160</v>
      </c>
      <c r="Z150" s="81">
        <v>0.186</v>
      </c>
      <c r="AA150" s="82" t="s">
        <v>145</v>
      </c>
      <c r="AB150" s="82" t="s">
        <v>175</v>
      </c>
      <c r="AC150" s="82" t="s">
        <v>146</v>
      </c>
      <c r="AD150" s="75" t="s">
        <v>109</v>
      </c>
      <c r="AE150" s="160" t="s">
        <v>139</v>
      </c>
      <c r="AF150" s="176">
        <v>1500</v>
      </c>
      <c r="AG150" s="82" t="s">
        <v>2441</v>
      </c>
      <c r="AH150" s="82"/>
      <c r="AI150" s="72" t="s">
        <v>703</v>
      </c>
      <c r="AJ150" s="85"/>
      <c r="AK150" s="75"/>
      <c r="AL150" s="84" t="s">
        <v>2475</v>
      </c>
      <c r="AM150" s="72" t="s">
        <v>829</v>
      </c>
      <c r="AN150" s="72" t="s">
        <v>209</v>
      </c>
      <c r="AO150" s="119">
        <f t="shared" si="21"/>
        <v>0</v>
      </c>
      <c r="AP150" s="71" t="s">
        <v>2476</v>
      </c>
      <c r="AQ150" s="84" t="s">
        <v>157</v>
      </c>
      <c r="AR150" s="81" t="s">
        <v>123</v>
      </c>
      <c r="AS150" s="24"/>
      <c r="AT150" s="49"/>
      <c r="AU150" s="49"/>
      <c r="AV150" s="83"/>
      <c r="AW150" s="132" t="s">
        <v>2477</v>
      </c>
      <c r="AX150" s="86"/>
      <c r="AY150" s="130" t="s">
        <v>2445</v>
      </c>
      <c r="AZ150" s="132" t="s">
        <v>983</v>
      </c>
      <c r="BA150" s="23"/>
      <c r="BB150" s="23"/>
      <c r="BC150" s="23"/>
      <c r="BD150" s="23"/>
      <c r="BE150" s="23"/>
      <c r="BF150" s="185">
        <v>46002</v>
      </c>
      <c r="BG150" s="38"/>
      <c r="BH150" s="38"/>
      <c r="BI150" s="38">
        <f t="shared" si="22"/>
        <v>0</v>
      </c>
      <c r="BJ150" s="38">
        <f t="shared" si="23"/>
        <v>0</v>
      </c>
    </row>
    <row r="151" spans="1:62" s="25" customFormat="1" ht="120" customHeight="1" x14ac:dyDescent="0.25">
      <c r="A151" s="186" t="s">
        <v>3444</v>
      </c>
      <c r="B151" s="111"/>
      <c r="C151" s="125">
        <v>0</v>
      </c>
      <c r="D151" s="125">
        <v>0</v>
      </c>
      <c r="E151" s="112">
        <v>1745.1000000000001</v>
      </c>
      <c r="F151" s="113" t="s">
        <v>2478</v>
      </c>
      <c r="G151" s="72" t="s">
        <v>1157</v>
      </c>
      <c r="H151" s="72" t="s">
        <v>926</v>
      </c>
      <c r="I151" s="73"/>
      <c r="J151" s="74" t="s">
        <v>143</v>
      </c>
      <c r="K151" s="72"/>
      <c r="L151" s="72"/>
      <c r="M151" s="76" t="s">
        <v>131</v>
      </c>
      <c r="N151" s="72" t="s">
        <v>107</v>
      </c>
      <c r="O151" s="133" t="s">
        <v>190</v>
      </c>
      <c r="P151" s="133" t="s">
        <v>205</v>
      </c>
      <c r="Q151" s="75" t="s">
        <v>108</v>
      </c>
      <c r="R151" s="75" t="s">
        <v>187</v>
      </c>
      <c r="S151" s="75" t="s">
        <v>2479</v>
      </c>
      <c r="T151" s="76">
        <v>22</v>
      </c>
      <c r="U151" s="77">
        <v>48</v>
      </c>
      <c r="V151" s="78">
        <v>46001</v>
      </c>
      <c r="W151" s="78">
        <v>46001</v>
      </c>
      <c r="X151" s="79">
        <v>9785171791872</v>
      </c>
      <c r="Y151" s="80">
        <v>256</v>
      </c>
      <c r="Z151" s="81">
        <v>0.29699999999999999</v>
      </c>
      <c r="AA151" s="82" t="s">
        <v>514</v>
      </c>
      <c r="AB151" s="82" t="s">
        <v>185</v>
      </c>
      <c r="AC151" s="82" t="s">
        <v>515</v>
      </c>
      <c r="AD151" s="75">
        <v>3</v>
      </c>
      <c r="AE151" s="160" t="s">
        <v>139</v>
      </c>
      <c r="AF151" s="176">
        <v>1000</v>
      </c>
      <c r="AG151" s="82" t="s">
        <v>613</v>
      </c>
      <c r="AH151" s="82"/>
      <c r="AI151" s="72" t="s">
        <v>927</v>
      </c>
      <c r="AJ151" s="85"/>
      <c r="AK151" s="75" t="s">
        <v>1158</v>
      </c>
      <c r="AL151" s="84" t="s">
        <v>2480</v>
      </c>
      <c r="AM151" s="72" t="s">
        <v>384</v>
      </c>
      <c r="AN151" s="72" t="s">
        <v>209</v>
      </c>
      <c r="AO151" s="119">
        <f t="shared" si="21"/>
        <v>0</v>
      </c>
      <c r="AP151" s="71" t="s">
        <v>2481</v>
      </c>
      <c r="AQ151" s="84" t="s">
        <v>110</v>
      </c>
      <c r="AR151" s="81" t="s">
        <v>123</v>
      </c>
      <c r="AS151" s="24"/>
      <c r="AT151" s="49"/>
      <c r="AU151" s="49"/>
      <c r="AV151" s="83"/>
      <c r="AW151" s="132" t="s">
        <v>2482</v>
      </c>
      <c r="AX151" s="86"/>
      <c r="AY151" s="130" t="s">
        <v>2483</v>
      </c>
      <c r="AZ151" s="132" t="s">
        <v>864</v>
      </c>
      <c r="BA151" s="23"/>
      <c r="BB151" s="23"/>
      <c r="BC151" s="23"/>
      <c r="BD151" s="23"/>
      <c r="BE151" s="23"/>
      <c r="BF151" s="185">
        <v>46002</v>
      </c>
      <c r="BG151" s="38"/>
      <c r="BH151" s="38"/>
      <c r="BI151" s="38">
        <f t="shared" si="22"/>
        <v>0</v>
      </c>
      <c r="BJ151" s="38">
        <f t="shared" si="23"/>
        <v>0</v>
      </c>
    </row>
    <row r="152" spans="1:62" s="25" customFormat="1" ht="120" customHeight="1" x14ac:dyDescent="0.25">
      <c r="A152" s="186" t="s">
        <v>3444</v>
      </c>
      <c r="B152" s="111"/>
      <c r="C152" s="125">
        <v>0</v>
      </c>
      <c r="D152" s="125">
        <v>0</v>
      </c>
      <c r="E152" s="112">
        <v>875.7</v>
      </c>
      <c r="F152" s="113" t="s">
        <v>2484</v>
      </c>
      <c r="G152" s="72" t="s">
        <v>2485</v>
      </c>
      <c r="H152" s="72" t="s">
        <v>2486</v>
      </c>
      <c r="I152" s="73"/>
      <c r="J152" s="74" t="s">
        <v>143</v>
      </c>
      <c r="K152" s="72"/>
      <c r="L152" s="72"/>
      <c r="M152" s="76" t="s">
        <v>151</v>
      </c>
      <c r="N152" s="72" t="s">
        <v>107</v>
      </c>
      <c r="O152" s="133" t="s">
        <v>152</v>
      </c>
      <c r="P152" s="133" t="s">
        <v>152</v>
      </c>
      <c r="Q152" s="75" t="s">
        <v>108</v>
      </c>
      <c r="R152" s="75" t="s">
        <v>187</v>
      </c>
      <c r="S152" s="75" t="s">
        <v>2487</v>
      </c>
      <c r="T152" s="76">
        <v>10</v>
      </c>
      <c r="U152" s="77">
        <v>8</v>
      </c>
      <c r="V152" s="78">
        <v>45952</v>
      </c>
      <c r="W152" s="78">
        <v>45952</v>
      </c>
      <c r="X152" s="79">
        <v>9785171710637</v>
      </c>
      <c r="Y152" s="80">
        <v>416</v>
      </c>
      <c r="Z152" s="81">
        <v>0.38</v>
      </c>
      <c r="AA152" s="82" t="s">
        <v>132</v>
      </c>
      <c r="AB152" s="82" t="s">
        <v>251</v>
      </c>
      <c r="AC152" s="82" t="s">
        <v>133</v>
      </c>
      <c r="AD152" s="75">
        <v>3</v>
      </c>
      <c r="AE152" s="160" t="s">
        <v>139</v>
      </c>
      <c r="AF152" s="176">
        <v>8000</v>
      </c>
      <c r="AG152" s="82" t="s">
        <v>332</v>
      </c>
      <c r="AH152" s="82"/>
      <c r="AI152" s="72" t="s">
        <v>2488</v>
      </c>
      <c r="AJ152" s="85"/>
      <c r="AK152" s="75" t="s">
        <v>2489</v>
      </c>
      <c r="AL152" s="84" t="s">
        <v>2490</v>
      </c>
      <c r="AM152" s="72" t="s">
        <v>264</v>
      </c>
      <c r="AN152" s="72" t="s">
        <v>154</v>
      </c>
      <c r="AO152" s="119">
        <f t="shared" si="21"/>
        <v>0</v>
      </c>
      <c r="AP152" s="71" t="s">
        <v>2491</v>
      </c>
      <c r="AQ152" s="84" t="s">
        <v>155</v>
      </c>
      <c r="AR152" s="81" t="s">
        <v>123</v>
      </c>
      <c r="AS152" s="24"/>
      <c r="AT152" s="49"/>
      <c r="AU152" s="49"/>
      <c r="AV152" s="83" t="s">
        <v>119</v>
      </c>
      <c r="AW152" s="132" t="s">
        <v>2492</v>
      </c>
      <c r="AX152" s="86" t="s">
        <v>2493</v>
      </c>
      <c r="AY152" s="130" t="s">
        <v>2494</v>
      </c>
      <c r="AZ152" s="132" t="s">
        <v>864</v>
      </c>
      <c r="BA152" s="23"/>
      <c r="BB152" s="23"/>
      <c r="BC152" s="23"/>
      <c r="BD152" s="23"/>
      <c r="BE152" s="23"/>
      <c r="BF152" s="185">
        <v>46002</v>
      </c>
      <c r="BG152" s="38"/>
      <c r="BH152" s="38"/>
      <c r="BI152" s="38">
        <f t="shared" si="22"/>
        <v>0</v>
      </c>
      <c r="BJ152" s="38">
        <f t="shared" si="23"/>
        <v>0</v>
      </c>
    </row>
    <row r="153" spans="1:62" s="25" customFormat="1" ht="120" customHeight="1" x14ac:dyDescent="0.25">
      <c r="A153" s="186" t="s">
        <v>3444</v>
      </c>
      <c r="B153" s="111"/>
      <c r="C153" s="125">
        <v>0</v>
      </c>
      <c r="D153" s="125">
        <v>0</v>
      </c>
      <c r="E153" s="112">
        <v>560.70000000000005</v>
      </c>
      <c r="F153" s="113" t="s">
        <v>2495</v>
      </c>
      <c r="G153" s="72" t="s">
        <v>2496</v>
      </c>
      <c r="H153" s="72" t="s">
        <v>759</v>
      </c>
      <c r="I153" s="73"/>
      <c r="J153" s="74" t="s">
        <v>143</v>
      </c>
      <c r="K153" s="72"/>
      <c r="L153" s="72"/>
      <c r="M153" s="76" t="s">
        <v>151</v>
      </c>
      <c r="N153" s="72" t="s">
        <v>107</v>
      </c>
      <c r="O153" s="133" t="s">
        <v>290</v>
      </c>
      <c r="P153" s="133" t="s">
        <v>290</v>
      </c>
      <c r="Q153" s="75" t="s">
        <v>108</v>
      </c>
      <c r="R153" s="75" t="s">
        <v>187</v>
      </c>
      <c r="S153" s="75" t="s">
        <v>2497</v>
      </c>
      <c r="T153" s="76">
        <v>10</v>
      </c>
      <c r="U153" s="77">
        <v>12</v>
      </c>
      <c r="V153" s="78">
        <v>45999</v>
      </c>
      <c r="W153" s="78">
        <v>45999</v>
      </c>
      <c r="X153" s="79">
        <v>9785171811129</v>
      </c>
      <c r="Y153" s="80">
        <v>256</v>
      </c>
      <c r="Z153" s="81">
        <v>0.29199999999999998</v>
      </c>
      <c r="AA153" s="82" t="s">
        <v>145</v>
      </c>
      <c r="AB153" s="82" t="s">
        <v>164</v>
      </c>
      <c r="AC153" s="82" t="s">
        <v>146</v>
      </c>
      <c r="AD153" s="75" t="s">
        <v>109</v>
      </c>
      <c r="AE153" s="160" t="s">
        <v>139</v>
      </c>
      <c r="AF153" s="176">
        <v>3000</v>
      </c>
      <c r="AG153" s="82" t="s">
        <v>1054</v>
      </c>
      <c r="AH153" s="82"/>
      <c r="AI153" s="72" t="s">
        <v>760</v>
      </c>
      <c r="AJ153" s="85" t="s">
        <v>155</v>
      </c>
      <c r="AK153" s="75" t="s">
        <v>2498</v>
      </c>
      <c r="AL153" s="84" t="s">
        <v>2499</v>
      </c>
      <c r="AM153" s="72" t="s">
        <v>259</v>
      </c>
      <c r="AN153" s="72" t="s">
        <v>154</v>
      </c>
      <c r="AO153" s="119">
        <f t="shared" si="21"/>
        <v>0</v>
      </c>
      <c r="AP153" s="71" t="s">
        <v>2500</v>
      </c>
      <c r="AQ153" s="84" t="s">
        <v>155</v>
      </c>
      <c r="AR153" s="81" t="s">
        <v>123</v>
      </c>
      <c r="AS153" s="24"/>
      <c r="AT153" s="49"/>
      <c r="AU153" s="49"/>
      <c r="AV153" s="83"/>
      <c r="AW153" s="132" t="s">
        <v>2501</v>
      </c>
      <c r="AX153" s="86"/>
      <c r="AY153" s="130" t="s">
        <v>2502</v>
      </c>
      <c r="AZ153" s="132" t="s">
        <v>864</v>
      </c>
      <c r="BA153" s="23"/>
      <c r="BB153" s="23"/>
      <c r="BC153" s="23"/>
      <c r="BD153" s="23"/>
      <c r="BE153" s="23"/>
      <c r="BF153" s="185">
        <v>46002</v>
      </c>
      <c r="BG153" s="38"/>
      <c r="BH153" s="38"/>
      <c r="BI153" s="38">
        <f t="shared" si="22"/>
        <v>0</v>
      </c>
      <c r="BJ153" s="38">
        <f t="shared" si="23"/>
        <v>0</v>
      </c>
    </row>
    <row r="154" spans="1:62" s="25" customFormat="1" ht="120" customHeight="1" x14ac:dyDescent="0.25">
      <c r="A154" s="186" t="s">
        <v>3444</v>
      </c>
      <c r="B154" s="111"/>
      <c r="C154" s="125">
        <v>0</v>
      </c>
      <c r="D154" s="125">
        <v>0</v>
      </c>
      <c r="E154" s="112">
        <v>541.80000000000007</v>
      </c>
      <c r="F154" s="113" t="s">
        <v>2503</v>
      </c>
      <c r="G154" s="72" t="s">
        <v>1025</v>
      </c>
      <c r="H154" s="72" t="s">
        <v>481</v>
      </c>
      <c r="I154" s="73"/>
      <c r="J154" s="74" t="s">
        <v>174</v>
      </c>
      <c r="K154" s="72"/>
      <c r="L154" s="72"/>
      <c r="M154" s="76" t="s">
        <v>151</v>
      </c>
      <c r="N154" s="72" t="s">
        <v>107</v>
      </c>
      <c r="O154" s="133" t="s">
        <v>199</v>
      </c>
      <c r="P154" s="133" t="s">
        <v>199</v>
      </c>
      <c r="Q154" s="75" t="s">
        <v>108</v>
      </c>
      <c r="R154" s="75" t="s">
        <v>187</v>
      </c>
      <c r="S154" s="75" t="s">
        <v>2504</v>
      </c>
      <c r="T154" s="76">
        <v>10</v>
      </c>
      <c r="U154" s="77">
        <v>14</v>
      </c>
      <c r="V154" s="78">
        <v>45971</v>
      </c>
      <c r="W154" s="78">
        <v>45971</v>
      </c>
      <c r="X154" s="79">
        <v>9785171677541</v>
      </c>
      <c r="Y154" s="80">
        <v>320</v>
      </c>
      <c r="Z154" s="81">
        <v>0.26700000000000002</v>
      </c>
      <c r="AA154" s="82" t="s">
        <v>145</v>
      </c>
      <c r="AB154" s="82" t="s">
        <v>175</v>
      </c>
      <c r="AC154" s="82" t="s">
        <v>146</v>
      </c>
      <c r="AD154" s="75" t="s">
        <v>109</v>
      </c>
      <c r="AE154" s="160" t="s">
        <v>139</v>
      </c>
      <c r="AF154" s="176">
        <v>1000</v>
      </c>
      <c r="AG154" s="82" t="s">
        <v>280</v>
      </c>
      <c r="AH154" s="82"/>
      <c r="AI154" s="72" t="s">
        <v>482</v>
      </c>
      <c r="AJ154" s="85"/>
      <c r="AK154" s="75" t="s">
        <v>2505</v>
      </c>
      <c r="AL154" s="84" t="s">
        <v>2506</v>
      </c>
      <c r="AM154" s="72" t="s">
        <v>822</v>
      </c>
      <c r="AN154" s="72" t="s">
        <v>154</v>
      </c>
      <c r="AO154" s="119">
        <f t="shared" si="21"/>
        <v>0</v>
      </c>
      <c r="AP154" s="71" t="s">
        <v>2507</v>
      </c>
      <c r="AQ154" s="84" t="s">
        <v>110</v>
      </c>
      <c r="AR154" s="81" t="s">
        <v>123</v>
      </c>
      <c r="AS154" s="24"/>
      <c r="AT154" s="49"/>
      <c r="AU154" s="49"/>
      <c r="AV154" s="83"/>
      <c r="AW154" s="132" t="s">
        <v>2508</v>
      </c>
      <c r="AX154" s="86"/>
      <c r="AY154" s="130" t="s">
        <v>2509</v>
      </c>
      <c r="AZ154" s="132" t="s">
        <v>864</v>
      </c>
      <c r="BA154" s="23"/>
      <c r="BB154" s="23"/>
      <c r="BC154" s="23"/>
      <c r="BD154" s="23"/>
      <c r="BE154" s="23"/>
      <c r="BF154" s="185">
        <v>46002</v>
      </c>
      <c r="BG154" s="38"/>
      <c r="BH154" s="38"/>
      <c r="BI154" s="38">
        <f t="shared" si="22"/>
        <v>0</v>
      </c>
      <c r="BJ154" s="38">
        <f t="shared" si="23"/>
        <v>0</v>
      </c>
    </row>
    <row r="155" spans="1:62" s="25" customFormat="1" ht="120" customHeight="1" x14ac:dyDescent="0.25">
      <c r="A155" s="186" t="s">
        <v>3444</v>
      </c>
      <c r="B155" s="111"/>
      <c r="C155" s="125">
        <v>0</v>
      </c>
      <c r="D155" s="125">
        <v>0</v>
      </c>
      <c r="E155" s="112">
        <v>289.8</v>
      </c>
      <c r="F155" s="113" t="s">
        <v>2510</v>
      </c>
      <c r="G155" s="72" t="s">
        <v>1589</v>
      </c>
      <c r="H155" s="72" t="s">
        <v>196</v>
      </c>
      <c r="I155" s="73"/>
      <c r="J155" s="74" t="s">
        <v>143</v>
      </c>
      <c r="K155" s="72"/>
      <c r="L155" s="72"/>
      <c r="M155" s="76" t="s">
        <v>151</v>
      </c>
      <c r="N155" s="72" t="s">
        <v>107</v>
      </c>
      <c r="O155" s="133" t="s">
        <v>193</v>
      </c>
      <c r="P155" s="133" t="s">
        <v>193</v>
      </c>
      <c r="Q155" s="75" t="s">
        <v>108</v>
      </c>
      <c r="R155" s="75" t="s">
        <v>187</v>
      </c>
      <c r="S155" s="75" t="s">
        <v>2511</v>
      </c>
      <c r="T155" s="76">
        <v>10</v>
      </c>
      <c r="U155" s="77">
        <v>5</v>
      </c>
      <c r="V155" s="78">
        <v>45996</v>
      </c>
      <c r="W155" s="78">
        <v>45996</v>
      </c>
      <c r="X155" s="79">
        <v>9785171729592</v>
      </c>
      <c r="Y155" s="80">
        <v>448</v>
      </c>
      <c r="Z155" s="81">
        <v>0.29199999999999998</v>
      </c>
      <c r="AA155" s="82" t="s">
        <v>171</v>
      </c>
      <c r="AB155" s="82" t="s">
        <v>153</v>
      </c>
      <c r="AC155" s="82" t="s">
        <v>172</v>
      </c>
      <c r="AD155" s="75">
        <v>3</v>
      </c>
      <c r="AE155" s="160" t="s">
        <v>139</v>
      </c>
      <c r="AF155" s="176">
        <v>4000</v>
      </c>
      <c r="AG155" s="82" t="s">
        <v>418</v>
      </c>
      <c r="AH155" s="82"/>
      <c r="AI155" s="72" t="s">
        <v>197</v>
      </c>
      <c r="AJ155" s="85"/>
      <c r="AK155" s="75" t="s">
        <v>2512</v>
      </c>
      <c r="AL155" s="84" t="s">
        <v>2513</v>
      </c>
      <c r="AM155" s="72" t="s">
        <v>823</v>
      </c>
      <c r="AN155" s="72" t="s">
        <v>154</v>
      </c>
      <c r="AO155" s="119">
        <f t="shared" si="21"/>
        <v>0</v>
      </c>
      <c r="AP155" s="71" t="s">
        <v>2514</v>
      </c>
      <c r="AQ155" s="84" t="s">
        <v>110</v>
      </c>
      <c r="AR155" s="81" t="s">
        <v>123</v>
      </c>
      <c r="AS155" s="24"/>
      <c r="AT155" s="49"/>
      <c r="AU155" s="49"/>
      <c r="AV155" s="83"/>
      <c r="AW155" s="132" t="s">
        <v>2515</v>
      </c>
      <c r="AX155" s="86" t="s">
        <v>2516</v>
      </c>
      <c r="AY155" s="130" t="s">
        <v>2517</v>
      </c>
      <c r="AZ155" s="132" t="s">
        <v>864</v>
      </c>
      <c r="BA155" s="23"/>
      <c r="BB155" s="23"/>
      <c r="BC155" s="23"/>
      <c r="BD155" s="23"/>
      <c r="BE155" s="23"/>
      <c r="BF155" s="185">
        <v>46002</v>
      </c>
      <c r="BG155" s="38"/>
      <c r="BH155" s="38"/>
      <c r="BI155" s="38">
        <f t="shared" si="22"/>
        <v>0</v>
      </c>
      <c r="BJ155" s="38">
        <f t="shared" si="23"/>
        <v>0</v>
      </c>
    </row>
    <row r="156" spans="1:62" s="25" customFormat="1" ht="120" customHeight="1" x14ac:dyDescent="0.25">
      <c r="A156" s="186" t="s">
        <v>3444</v>
      </c>
      <c r="B156" s="111"/>
      <c r="C156" s="125">
        <v>0</v>
      </c>
      <c r="D156" s="125">
        <v>0</v>
      </c>
      <c r="E156" s="112">
        <v>280.35000000000002</v>
      </c>
      <c r="F156" s="113" t="s">
        <v>2518</v>
      </c>
      <c r="G156" s="72" t="s">
        <v>2519</v>
      </c>
      <c r="H156" s="72" t="s">
        <v>196</v>
      </c>
      <c r="I156" s="73"/>
      <c r="J156" s="74" t="s">
        <v>143</v>
      </c>
      <c r="K156" s="72"/>
      <c r="L156" s="72"/>
      <c r="M156" s="76" t="s">
        <v>151</v>
      </c>
      <c r="N156" s="72" t="s">
        <v>107</v>
      </c>
      <c r="O156" s="133" t="s">
        <v>290</v>
      </c>
      <c r="P156" s="133" t="s">
        <v>290</v>
      </c>
      <c r="Q156" s="75" t="s">
        <v>108</v>
      </c>
      <c r="R156" s="75" t="s">
        <v>187</v>
      </c>
      <c r="S156" s="75" t="s">
        <v>2520</v>
      </c>
      <c r="T156" s="76">
        <v>10</v>
      </c>
      <c r="U156" s="77">
        <v>6</v>
      </c>
      <c r="V156" s="78">
        <v>45999</v>
      </c>
      <c r="W156" s="78">
        <v>45999</v>
      </c>
      <c r="X156" s="79">
        <v>9785171800154</v>
      </c>
      <c r="Y156" s="80">
        <v>384</v>
      </c>
      <c r="Z156" s="81">
        <v>0.26300000000000001</v>
      </c>
      <c r="AA156" s="82" t="s">
        <v>171</v>
      </c>
      <c r="AB156" s="82" t="s">
        <v>164</v>
      </c>
      <c r="AC156" s="82" t="s">
        <v>172</v>
      </c>
      <c r="AD156" s="75">
        <v>3</v>
      </c>
      <c r="AE156" s="160" t="s">
        <v>139</v>
      </c>
      <c r="AF156" s="176">
        <v>4000</v>
      </c>
      <c r="AG156" s="82" t="s">
        <v>200</v>
      </c>
      <c r="AH156" s="82"/>
      <c r="AI156" s="72" t="s">
        <v>197</v>
      </c>
      <c r="AJ156" s="85"/>
      <c r="AK156" s="75" t="s">
        <v>2521</v>
      </c>
      <c r="AL156" s="84" t="s">
        <v>2522</v>
      </c>
      <c r="AM156" s="72" t="s">
        <v>825</v>
      </c>
      <c r="AN156" s="72" t="s">
        <v>154</v>
      </c>
      <c r="AO156" s="119">
        <f t="shared" si="21"/>
        <v>0</v>
      </c>
      <c r="AP156" s="71" t="s">
        <v>2523</v>
      </c>
      <c r="AQ156" s="84" t="s">
        <v>110</v>
      </c>
      <c r="AR156" s="81" t="s">
        <v>123</v>
      </c>
      <c r="AS156" s="24"/>
      <c r="AT156" s="49"/>
      <c r="AU156" s="49"/>
      <c r="AV156" s="83"/>
      <c r="AW156" s="132" t="s">
        <v>2524</v>
      </c>
      <c r="AX156" s="86" t="s">
        <v>2525</v>
      </c>
      <c r="AY156" s="130" t="s">
        <v>2526</v>
      </c>
      <c r="AZ156" s="132" t="s">
        <v>864</v>
      </c>
      <c r="BA156" s="23"/>
      <c r="BB156" s="23"/>
      <c r="BC156" s="23"/>
      <c r="BD156" s="23"/>
      <c r="BE156" s="23"/>
      <c r="BF156" s="185">
        <v>46002</v>
      </c>
      <c r="BG156" s="38"/>
      <c r="BH156" s="38"/>
      <c r="BI156" s="38">
        <f t="shared" si="22"/>
        <v>0</v>
      </c>
      <c r="BJ156" s="38">
        <f t="shared" si="23"/>
        <v>0</v>
      </c>
    </row>
    <row r="157" spans="1:62" s="25" customFormat="1" ht="120" customHeight="1" x14ac:dyDescent="0.25">
      <c r="A157" s="186" t="s">
        <v>3444</v>
      </c>
      <c r="B157" s="111"/>
      <c r="C157" s="125">
        <v>0</v>
      </c>
      <c r="D157" s="125">
        <v>0</v>
      </c>
      <c r="E157" s="112">
        <v>289.8</v>
      </c>
      <c r="F157" s="113" t="s">
        <v>2527</v>
      </c>
      <c r="G157" s="72" t="s">
        <v>743</v>
      </c>
      <c r="H157" s="72" t="s">
        <v>196</v>
      </c>
      <c r="I157" s="73"/>
      <c r="J157" s="74" t="s">
        <v>143</v>
      </c>
      <c r="K157" s="72"/>
      <c r="L157" s="72"/>
      <c r="M157" s="76" t="s">
        <v>151</v>
      </c>
      <c r="N157" s="72" t="s">
        <v>107</v>
      </c>
      <c r="O157" s="133" t="s">
        <v>193</v>
      </c>
      <c r="P157" s="133" t="s">
        <v>193</v>
      </c>
      <c r="Q157" s="75" t="s">
        <v>108</v>
      </c>
      <c r="R157" s="75" t="s">
        <v>187</v>
      </c>
      <c r="S157" s="75" t="s">
        <v>2528</v>
      </c>
      <c r="T157" s="76">
        <v>10</v>
      </c>
      <c r="U157" s="77">
        <v>8</v>
      </c>
      <c r="V157" s="78">
        <v>45999</v>
      </c>
      <c r="W157" s="78">
        <v>45999</v>
      </c>
      <c r="X157" s="79">
        <v>9785171737610</v>
      </c>
      <c r="Y157" s="80">
        <v>448</v>
      </c>
      <c r="Z157" s="81">
        <v>0.28799999999999998</v>
      </c>
      <c r="AA157" s="82" t="s">
        <v>171</v>
      </c>
      <c r="AB157" s="82" t="s">
        <v>153</v>
      </c>
      <c r="AC157" s="82" t="s">
        <v>172</v>
      </c>
      <c r="AD157" s="75">
        <v>3</v>
      </c>
      <c r="AE157" s="160" t="s">
        <v>139</v>
      </c>
      <c r="AF157" s="176">
        <v>4000</v>
      </c>
      <c r="AG157" s="82" t="s">
        <v>418</v>
      </c>
      <c r="AH157" s="82"/>
      <c r="AI157" s="72" t="s">
        <v>197</v>
      </c>
      <c r="AJ157" s="85"/>
      <c r="AK157" s="75" t="s">
        <v>2529</v>
      </c>
      <c r="AL157" s="84" t="s">
        <v>2530</v>
      </c>
      <c r="AM157" s="72" t="s">
        <v>823</v>
      </c>
      <c r="AN157" s="72" t="s">
        <v>154</v>
      </c>
      <c r="AO157" s="119">
        <f t="shared" si="21"/>
        <v>0</v>
      </c>
      <c r="AP157" s="71" t="s">
        <v>2531</v>
      </c>
      <c r="AQ157" s="84" t="s">
        <v>110</v>
      </c>
      <c r="AR157" s="81" t="s">
        <v>123</v>
      </c>
      <c r="AS157" s="24"/>
      <c r="AT157" s="49"/>
      <c r="AU157" s="49"/>
      <c r="AV157" s="83"/>
      <c r="AW157" s="132" t="s">
        <v>2967</v>
      </c>
      <c r="AX157" s="86" t="s">
        <v>2532</v>
      </c>
      <c r="AY157" s="130" t="s">
        <v>2533</v>
      </c>
      <c r="AZ157" s="132" t="s">
        <v>864</v>
      </c>
      <c r="BA157" s="23"/>
      <c r="BB157" s="23"/>
      <c r="BC157" s="23"/>
      <c r="BD157" s="23"/>
      <c r="BE157" s="23"/>
      <c r="BF157" s="185">
        <v>46002</v>
      </c>
      <c r="BG157" s="38"/>
      <c r="BH157" s="38"/>
      <c r="BI157" s="38">
        <f t="shared" si="22"/>
        <v>0</v>
      </c>
      <c r="BJ157" s="38">
        <f t="shared" si="23"/>
        <v>0</v>
      </c>
    </row>
    <row r="158" spans="1:62" s="25" customFormat="1" ht="120" customHeight="1" x14ac:dyDescent="0.25">
      <c r="A158" s="186" t="s">
        <v>3444</v>
      </c>
      <c r="B158" s="111"/>
      <c r="C158" s="125">
        <v>0</v>
      </c>
      <c r="D158" s="125">
        <v>0</v>
      </c>
      <c r="E158" s="112">
        <v>229.95000000000002</v>
      </c>
      <c r="F158" s="113" t="s">
        <v>2534</v>
      </c>
      <c r="G158" s="72" t="s">
        <v>1107</v>
      </c>
      <c r="H158" s="72" t="s">
        <v>196</v>
      </c>
      <c r="I158" s="73"/>
      <c r="J158" s="74" t="s">
        <v>143</v>
      </c>
      <c r="K158" s="72"/>
      <c r="L158" s="72"/>
      <c r="M158" s="76" t="s">
        <v>151</v>
      </c>
      <c r="N158" s="72" t="s">
        <v>107</v>
      </c>
      <c r="O158" s="133" t="s">
        <v>193</v>
      </c>
      <c r="P158" s="133" t="s">
        <v>193</v>
      </c>
      <c r="Q158" s="75" t="s">
        <v>108</v>
      </c>
      <c r="R158" s="75" t="s">
        <v>187</v>
      </c>
      <c r="S158" s="75" t="s">
        <v>2535</v>
      </c>
      <c r="T158" s="76">
        <v>10</v>
      </c>
      <c r="U158" s="77">
        <v>16</v>
      </c>
      <c r="V158" s="78">
        <v>45992</v>
      </c>
      <c r="W158" s="78">
        <v>45992</v>
      </c>
      <c r="X158" s="79">
        <v>9785171791575</v>
      </c>
      <c r="Y158" s="80">
        <v>224</v>
      </c>
      <c r="Z158" s="81">
        <v>0.155</v>
      </c>
      <c r="AA158" s="82" t="s">
        <v>171</v>
      </c>
      <c r="AB158" s="82" t="s">
        <v>164</v>
      </c>
      <c r="AC158" s="82" t="s">
        <v>172</v>
      </c>
      <c r="AD158" s="75">
        <v>3</v>
      </c>
      <c r="AE158" s="160" t="s">
        <v>139</v>
      </c>
      <c r="AF158" s="176">
        <v>3000</v>
      </c>
      <c r="AG158" s="82" t="s">
        <v>286</v>
      </c>
      <c r="AH158" s="82"/>
      <c r="AI158" s="72" t="s">
        <v>197</v>
      </c>
      <c r="AJ158" s="85"/>
      <c r="AK158" s="75" t="s">
        <v>2536</v>
      </c>
      <c r="AL158" s="84" t="s">
        <v>2537</v>
      </c>
      <c r="AM158" s="72" t="s">
        <v>823</v>
      </c>
      <c r="AN158" s="72" t="s">
        <v>154</v>
      </c>
      <c r="AO158" s="119">
        <f t="shared" si="21"/>
        <v>0</v>
      </c>
      <c r="AP158" s="71" t="s">
        <v>2538</v>
      </c>
      <c r="AQ158" s="84" t="s">
        <v>157</v>
      </c>
      <c r="AR158" s="81" t="s">
        <v>123</v>
      </c>
      <c r="AS158" s="24"/>
      <c r="AT158" s="49"/>
      <c r="AU158" s="49"/>
      <c r="AV158" s="83"/>
      <c r="AW158" s="132" t="s">
        <v>2539</v>
      </c>
      <c r="AX158" s="86" t="s">
        <v>2540</v>
      </c>
      <c r="AY158" s="130" t="s">
        <v>2541</v>
      </c>
      <c r="AZ158" s="132" t="s">
        <v>864</v>
      </c>
      <c r="BA158" s="23"/>
      <c r="BB158" s="23"/>
      <c r="BC158" s="23"/>
      <c r="BD158" s="23"/>
      <c r="BE158" s="23"/>
      <c r="BF158" s="185">
        <v>46002</v>
      </c>
      <c r="BG158" s="38"/>
      <c r="BH158" s="38"/>
      <c r="BI158" s="38">
        <f t="shared" si="22"/>
        <v>0</v>
      </c>
      <c r="BJ158" s="38">
        <f t="shared" si="23"/>
        <v>0</v>
      </c>
    </row>
    <row r="159" spans="1:62" s="25" customFormat="1" ht="120" customHeight="1" x14ac:dyDescent="0.25">
      <c r="A159" s="186" t="s">
        <v>3444</v>
      </c>
      <c r="B159" s="111"/>
      <c r="C159" s="125">
        <v>0</v>
      </c>
      <c r="D159" s="125">
        <v>0</v>
      </c>
      <c r="E159" s="112">
        <v>280.35000000000002</v>
      </c>
      <c r="F159" s="113" t="s">
        <v>2542</v>
      </c>
      <c r="G159" s="72" t="s">
        <v>2543</v>
      </c>
      <c r="H159" s="72" t="s">
        <v>196</v>
      </c>
      <c r="I159" s="73"/>
      <c r="J159" s="74" t="s">
        <v>143</v>
      </c>
      <c r="K159" s="72"/>
      <c r="L159" s="72"/>
      <c r="M159" s="76" t="s">
        <v>151</v>
      </c>
      <c r="N159" s="72" t="s">
        <v>107</v>
      </c>
      <c r="O159" s="133" t="s">
        <v>167</v>
      </c>
      <c r="P159" s="133" t="s">
        <v>167</v>
      </c>
      <c r="Q159" s="75" t="s">
        <v>108</v>
      </c>
      <c r="R159" s="75" t="s">
        <v>187</v>
      </c>
      <c r="S159" s="75" t="s">
        <v>2544</v>
      </c>
      <c r="T159" s="76">
        <v>10</v>
      </c>
      <c r="U159" s="77">
        <v>12</v>
      </c>
      <c r="V159" s="78">
        <v>45994</v>
      </c>
      <c r="W159" s="78">
        <v>45994</v>
      </c>
      <c r="X159" s="79">
        <v>9785171761141</v>
      </c>
      <c r="Y159" s="80">
        <v>544</v>
      </c>
      <c r="Z159" s="81">
        <v>0.27300000000000002</v>
      </c>
      <c r="AA159" s="82" t="s">
        <v>171</v>
      </c>
      <c r="AB159" s="82" t="s">
        <v>194</v>
      </c>
      <c r="AC159" s="82" t="s">
        <v>172</v>
      </c>
      <c r="AD159" s="75">
        <v>3</v>
      </c>
      <c r="AE159" s="160" t="s">
        <v>139</v>
      </c>
      <c r="AF159" s="176">
        <v>3000</v>
      </c>
      <c r="AG159" s="82" t="s">
        <v>286</v>
      </c>
      <c r="AH159" s="82"/>
      <c r="AI159" s="72" t="s">
        <v>197</v>
      </c>
      <c r="AJ159" s="85"/>
      <c r="AK159" s="75" t="s">
        <v>2545</v>
      </c>
      <c r="AL159" s="84" t="s">
        <v>2546</v>
      </c>
      <c r="AM159" s="72" t="s">
        <v>823</v>
      </c>
      <c r="AN159" s="72" t="s">
        <v>154</v>
      </c>
      <c r="AO159" s="119">
        <f t="shared" si="21"/>
        <v>0</v>
      </c>
      <c r="AP159" s="71" t="s">
        <v>2547</v>
      </c>
      <c r="AQ159" s="84" t="s">
        <v>110</v>
      </c>
      <c r="AR159" s="81" t="s">
        <v>123</v>
      </c>
      <c r="AS159" s="24"/>
      <c r="AT159" s="49"/>
      <c r="AU159" s="49"/>
      <c r="AV159" s="83"/>
      <c r="AW159" s="132" t="s">
        <v>2548</v>
      </c>
      <c r="AX159" s="86" t="s">
        <v>2549</v>
      </c>
      <c r="AY159" s="130" t="s">
        <v>2550</v>
      </c>
      <c r="AZ159" s="132" t="s">
        <v>864</v>
      </c>
      <c r="BA159" s="23"/>
      <c r="BB159" s="23"/>
      <c r="BC159" s="23"/>
      <c r="BD159" s="23"/>
      <c r="BE159" s="23"/>
      <c r="BF159" s="185">
        <v>46002</v>
      </c>
      <c r="BG159" s="38"/>
      <c r="BH159" s="38"/>
      <c r="BI159" s="38">
        <f t="shared" si="22"/>
        <v>0</v>
      </c>
      <c r="BJ159" s="38">
        <f t="shared" si="23"/>
        <v>0</v>
      </c>
    </row>
    <row r="160" spans="1:62" s="25" customFormat="1" ht="120" customHeight="1" x14ac:dyDescent="0.25">
      <c r="A160" s="186" t="s">
        <v>3444</v>
      </c>
      <c r="B160" s="111"/>
      <c r="C160" s="125">
        <v>0</v>
      </c>
      <c r="D160" s="125">
        <v>0</v>
      </c>
      <c r="E160" s="112">
        <v>560.70000000000005</v>
      </c>
      <c r="F160" s="113" t="s">
        <v>2551</v>
      </c>
      <c r="G160" s="72" t="s">
        <v>2552</v>
      </c>
      <c r="H160" s="72" t="s">
        <v>196</v>
      </c>
      <c r="I160" s="73"/>
      <c r="J160" s="74" t="s">
        <v>143</v>
      </c>
      <c r="K160" s="72"/>
      <c r="L160" s="72"/>
      <c r="M160" s="76" t="s">
        <v>144</v>
      </c>
      <c r="N160" s="72" t="s">
        <v>107</v>
      </c>
      <c r="O160" s="133" t="s">
        <v>249</v>
      </c>
      <c r="P160" s="133" t="s">
        <v>305</v>
      </c>
      <c r="Q160" s="75" t="s">
        <v>108</v>
      </c>
      <c r="R160" s="75" t="s">
        <v>187</v>
      </c>
      <c r="S160" s="75" t="s">
        <v>2553</v>
      </c>
      <c r="T160" s="76">
        <v>10</v>
      </c>
      <c r="U160" s="77">
        <v>8</v>
      </c>
      <c r="V160" s="78">
        <v>45995</v>
      </c>
      <c r="W160" s="78">
        <v>45995</v>
      </c>
      <c r="X160" s="79">
        <v>9785171731007</v>
      </c>
      <c r="Y160" s="80">
        <v>1088</v>
      </c>
      <c r="Z160" s="81">
        <v>0.52500000000000002</v>
      </c>
      <c r="AA160" s="82" t="s">
        <v>171</v>
      </c>
      <c r="AB160" s="82" t="s">
        <v>194</v>
      </c>
      <c r="AC160" s="82" t="s">
        <v>172</v>
      </c>
      <c r="AD160" s="75">
        <v>3</v>
      </c>
      <c r="AE160" s="160" t="s">
        <v>139</v>
      </c>
      <c r="AF160" s="176">
        <v>4000</v>
      </c>
      <c r="AG160" s="82" t="s">
        <v>443</v>
      </c>
      <c r="AH160" s="82"/>
      <c r="AI160" s="72" t="s">
        <v>197</v>
      </c>
      <c r="AJ160" s="85"/>
      <c r="AK160" s="75" t="s">
        <v>2554</v>
      </c>
      <c r="AL160" s="84" t="s">
        <v>2555</v>
      </c>
      <c r="AM160" s="72" t="s">
        <v>825</v>
      </c>
      <c r="AN160" s="72" t="s">
        <v>154</v>
      </c>
      <c r="AO160" s="119">
        <f t="shared" si="21"/>
        <v>0</v>
      </c>
      <c r="AP160" s="71" t="s">
        <v>2556</v>
      </c>
      <c r="AQ160" s="84" t="s">
        <v>110</v>
      </c>
      <c r="AR160" s="81" t="s">
        <v>123</v>
      </c>
      <c r="AS160" s="24"/>
      <c r="AT160" s="49"/>
      <c r="AU160" s="49"/>
      <c r="AV160" s="83"/>
      <c r="AW160" s="132" t="s">
        <v>2557</v>
      </c>
      <c r="AX160" s="86" t="s">
        <v>2558</v>
      </c>
      <c r="AY160" s="130" t="s">
        <v>2559</v>
      </c>
      <c r="AZ160" s="132" t="s">
        <v>864</v>
      </c>
      <c r="BA160" s="23"/>
      <c r="BB160" s="23"/>
      <c r="BC160" s="23"/>
      <c r="BD160" s="23"/>
      <c r="BE160" s="23"/>
      <c r="BF160" s="185">
        <v>46002</v>
      </c>
      <c r="BG160" s="38"/>
      <c r="BH160" s="38"/>
      <c r="BI160" s="38">
        <f t="shared" si="22"/>
        <v>0</v>
      </c>
      <c r="BJ160" s="38">
        <f t="shared" si="23"/>
        <v>0</v>
      </c>
    </row>
    <row r="161" spans="1:62" s="25" customFormat="1" ht="120" customHeight="1" x14ac:dyDescent="0.25">
      <c r="A161" s="186" t="s">
        <v>3444</v>
      </c>
      <c r="B161" s="111"/>
      <c r="C161" s="125">
        <v>0</v>
      </c>
      <c r="D161" s="125">
        <v>0</v>
      </c>
      <c r="E161" s="112">
        <v>604.80000000000007</v>
      </c>
      <c r="F161" s="113" t="s">
        <v>745</v>
      </c>
      <c r="G161" s="72" t="s">
        <v>483</v>
      </c>
      <c r="H161" s="72" t="s">
        <v>564</v>
      </c>
      <c r="I161" s="73"/>
      <c r="J161" s="74" t="s">
        <v>143</v>
      </c>
      <c r="K161" s="72"/>
      <c r="L161" s="72"/>
      <c r="M161" s="76" t="s">
        <v>144</v>
      </c>
      <c r="N161" s="72" t="s">
        <v>107</v>
      </c>
      <c r="O161" s="133" t="s">
        <v>186</v>
      </c>
      <c r="P161" s="133" t="s">
        <v>243</v>
      </c>
      <c r="Q161" s="75" t="s">
        <v>108</v>
      </c>
      <c r="R161" s="75" t="s">
        <v>187</v>
      </c>
      <c r="S161" s="75" t="s">
        <v>2560</v>
      </c>
      <c r="T161" s="76">
        <v>10</v>
      </c>
      <c r="U161" s="77">
        <v>16</v>
      </c>
      <c r="V161" s="78">
        <v>45999</v>
      </c>
      <c r="W161" s="78">
        <v>45999</v>
      </c>
      <c r="X161" s="79">
        <v>9785171818937</v>
      </c>
      <c r="Y161" s="80">
        <v>352</v>
      </c>
      <c r="Z161" s="81">
        <v>0.32600000000000001</v>
      </c>
      <c r="AA161" s="82" t="s">
        <v>171</v>
      </c>
      <c r="AB161" s="82" t="s">
        <v>185</v>
      </c>
      <c r="AC161" s="82" t="s">
        <v>172</v>
      </c>
      <c r="AD161" s="75" t="s">
        <v>109</v>
      </c>
      <c r="AE161" s="160" t="s">
        <v>139</v>
      </c>
      <c r="AF161" s="176">
        <v>2000</v>
      </c>
      <c r="AG161" s="82" t="s">
        <v>443</v>
      </c>
      <c r="AH161" s="82"/>
      <c r="AI161" s="72" t="s">
        <v>565</v>
      </c>
      <c r="AJ161" s="85"/>
      <c r="AK161" s="75" t="s">
        <v>746</v>
      </c>
      <c r="AL161" s="84" t="s">
        <v>2561</v>
      </c>
      <c r="AM161" s="72" t="s">
        <v>825</v>
      </c>
      <c r="AN161" s="72" t="s">
        <v>154</v>
      </c>
      <c r="AO161" s="119">
        <f t="shared" si="21"/>
        <v>0</v>
      </c>
      <c r="AP161" s="71" t="s">
        <v>2562</v>
      </c>
      <c r="AQ161" s="84" t="s">
        <v>157</v>
      </c>
      <c r="AR161" s="81" t="s">
        <v>123</v>
      </c>
      <c r="AS161" s="24"/>
      <c r="AT161" s="49"/>
      <c r="AU161" s="49"/>
      <c r="AV161" s="83"/>
      <c r="AW161" s="132" t="s">
        <v>2563</v>
      </c>
      <c r="AX161" s="86"/>
      <c r="AY161" s="130" t="s">
        <v>2564</v>
      </c>
      <c r="AZ161" s="132" t="s">
        <v>864</v>
      </c>
      <c r="BA161" s="23"/>
      <c r="BB161" s="23"/>
      <c r="BC161" s="23"/>
      <c r="BD161" s="23"/>
      <c r="BE161" s="23"/>
      <c r="BF161" s="185">
        <v>46002</v>
      </c>
      <c r="BG161" s="38"/>
      <c r="BH161" s="38"/>
      <c r="BI161" s="38">
        <f t="shared" si="22"/>
        <v>0</v>
      </c>
      <c r="BJ161" s="38">
        <f t="shared" si="23"/>
        <v>0</v>
      </c>
    </row>
    <row r="162" spans="1:62" s="25" customFormat="1" ht="120" customHeight="1" x14ac:dyDescent="0.25">
      <c r="A162" s="186" t="s">
        <v>3444</v>
      </c>
      <c r="B162" s="111"/>
      <c r="C162" s="125">
        <v>0</v>
      </c>
      <c r="D162" s="125">
        <v>0</v>
      </c>
      <c r="E162" s="112">
        <v>560.70000000000005</v>
      </c>
      <c r="F162" s="113" t="s">
        <v>833</v>
      </c>
      <c r="G162" s="72" t="s">
        <v>834</v>
      </c>
      <c r="H162" s="72" t="s">
        <v>564</v>
      </c>
      <c r="I162" s="73"/>
      <c r="J162" s="74" t="s">
        <v>143</v>
      </c>
      <c r="K162" s="72"/>
      <c r="L162" s="72"/>
      <c r="M162" s="76" t="s">
        <v>131</v>
      </c>
      <c r="N162" s="72" t="s">
        <v>107</v>
      </c>
      <c r="O162" s="133" t="s">
        <v>173</v>
      </c>
      <c r="P162" s="133" t="s">
        <v>180</v>
      </c>
      <c r="Q162" s="75" t="s">
        <v>108</v>
      </c>
      <c r="R162" s="75" t="s">
        <v>187</v>
      </c>
      <c r="S162" s="75" t="s">
        <v>2565</v>
      </c>
      <c r="T162" s="76">
        <v>10</v>
      </c>
      <c r="U162" s="77">
        <v>16</v>
      </c>
      <c r="V162" s="78">
        <v>45999</v>
      </c>
      <c r="W162" s="78">
        <v>45999</v>
      </c>
      <c r="X162" s="79">
        <v>9785171818920</v>
      </c>
      <c r="Y162" s="80">
        <v>288</v>
      </c>
      <c r="Z162" s="81">
        <v>0.27800000000000002</v>
      </c>
      <c r="AA162" s="82" t="s">
        <v>171</v>
      </c>
      <c r="AB162" s="82" t="s">
        <v>185</v>
      </c>
      <c r="AC162" s="82" t="s">
        <v>172</v>
      </c>
      <c r="AD162" s="75" t="s">
        <v>109</v>
      </c>
      <c r="AE162" s="160" t="s">
        <v>139</v>
      </c>
      <c r="AF162" s="176">
        <v>2000</v>
      </c>
      <c r="AG162" s="82" t="s">
        <v>443</v>
      </c>
      <c r="AH162" s="82"/>
      <c r="AI162" s="72" t="s">
        <v>565</v>
      </c>
      <c r="AJ162" s="85"/>
      <c r="AK162" s="75"/>
      <c r="AL162" s="84" t="s">
        <v>2566</v>
      </c>
      <c r="AM162" s="72" t="s">
        <v>825</v>
      </c>
      <c r="AN162" s="72" t="s">
        <v>154</v>
      </c>
      <c r="AO162" s="119">
        <f t="shared" si="21"/>
        <v>0</v>
      </c>
      <c r="AP162" s="71" t="s">
        <v>2567</v>
      </c>
      <c r="AQ162" s="84" t="s">
        <v>157</v>
      </c>
      <c r="AR162" s="81" t="s">
        <v>123</v>
      </c>
      <c r="AS162" s="24"/>
      <c r="AT162" s="49"/>
      <c r="AU162" s="49"/>
      <c r="AV162" s="83"/>
      <c r="AW162" s="132" t="s">
        <v>2568</v>
      </c>
      <c r="AX162" s="86"/>
      <c r="AY162" s="130" t="s">
        <v>835</v>
      </c>
      <c r="AZ162" s="132" t="s">
        <v>864</v>
      </c>
      <c r="BA162" s="23"/>
      <c r="BB162" s="23"/>
      <c r="BC162" s="23"/>
      <c r="BD162" s="23"/>
      <c r="BE162" s="23"/>
      <c r="BF162" s="185">
        <v>46002</v>
      </c>
      <c r="BG162" s="38"/>
      <c r="BH162" s="38"/>
      <c r="BI162" s="38">
        <f t="shared" si="22"/>
        <v>0</v>
      </c>
      <c r="BJ162" s="38">
        <f t="shared" si="23"/>
        <v>0</v>
      </c>
    </row>
    <row r="163" spans="1:62" s="25" customFormat="1" ht="120" customHeight="1" x14ac:dyDescent="0.25">
      <c r="A163" s="186" t="s">
        <v>3444</v>
      </c>
      <c r="B163" s="111"/>
      <c r="C163" s="125">
        <v>0</v>
      </c>
      <c r="D163" s="125">
        <v>0</v>
      </c>
      <c r="E163" s="112">
        <v>630</v>
      </c>
      <c r="F163" s="113" t="s">
        <v>1007</v>
      </c>
      <c r="G163" s="72" t="s">
        <v>810</v>
      </c>
      <c r="H163" s="72" t="s">
        <v>564</v>
      </c>
      <c r="I163" s="73"/>
      <c r="J163" s="74" t="s">
        <v>143</v>
      </c>
      <c r="K163" s="72"/>
      <c r="L163" s="72"/>
      <c r="M163" s="76" t="s">
        <v>144</v>
      </c>
      <c r="N163" s="72" t="s">
        <v>107</v>
      </c>
      <c r="O163" s="133" t="s">
        <v>249</v>
      </c>
      <c r="P163" s="133" t="s">
        <v>250</v>
      </c>
      <c r="Q163" s="75" t="s">
        <v>108</v>
      </c>
      <c r="R163" s="75" t="s">
        <v>187</v>
      </c>
      <c r="S163" s="75" t="s">
        <v>2569</v>
      </c>
      <c r="T163" s="76">
        <v>10</v>
      </c>
      <c r="U163" s="77">
        <v>7</v>
      </c>
      <c r="V163" s="78">
        <v>45995</v>
      </c>
      <c r="W163" s="78">
        <v>45995</v>
      </c>
      <c r="X163" s="79">
        <v>9785171817541</v>
      </c>
      <c r="Y163" s="80">
        <v>448</v>
      </c>
      <c r="Z163" s="81">
        <v>0.378</v>
      </c>
      <c r="AA163" s="82" t="s">
        <v>171</v>
      </c>
      <c r="AB163" s="82" t="s">
        <v>185</v>
      </c>
      <c r="AC163" s="82" t="s">
        <v>172</v>
      </c>
      <c r="AD163" s="75" t="s">
        <v>109</v>
      </c>
      <c r="AE163" s="160" t="s">
        <v>139</v>
      </c>
      <c r="AF163" s="176">
        <v>2000</v>
      </c>
      <c r="AG163" s="82" t="s">
        <v>202</v>
      </c>
      <c r="AH163" s="82"/>
      <c r="AI163" s="72" t="s">
        <v>565</v>
      </c>
      <c r="AJ163" s="85"/>
      <c r="AK163" s="75" t="s">
        <v>1008</v>
      </c>
      <c r="AL163" s="84" t="s">
        <v>2570</v>
      </c>
      <c r="AM163" s="72" t="s">
        <v>822</v>
      </c>
      <c r="AN163" s="72" t="s">
        <v>154</v>
      </c>
      <c r="AO163" s="119">
        <f t="shared" si="21"/>
        <v>0</v>
      </c>
      <c r="AP163" s="71" t="s">
        <v>2571</v>
      </c>
      <c r="AQ163" s="84" t="s">
        <v>110</v>
      </c>
      <c r="AR163" s="81" t="s">
        <v>123</v>
      </c>
      <c r="AS163" s="24"/>
      <c r="AT163" s="49"/>
      <c r="AU163" s="49"/>
      <c r="AV163" s="83"/>
      <c r="AW163" s="132" t="s">
        <v>2572</v>
      </c>
      <c r="AX163" s="86"/>
      <c r="AY163" s="130" t="s">
        <v>2573</v>
      </c>
      <c r="AZ163" s="132" t="s">
        <v>864</v>
      </c>
      <c r="BA163" s="23"/>
      <c r="BB163" s="23"/>
      <c r="BC163" s="23"/>
      <c r="BD163" s="23"/>
      <c r="BE163" s="23"/>
      <c r="BF163" s="185">
        <v>46002</v>
      </c>
      <c r="BG163" s="38"/>
      <c r="BH163" s="38"/>
      <c r="BI163" s="38">
        <f t="shared" si="22"/>
        <v>0</v>
      </c>
      <c r="BJ163" s="38">
        <f t="shared" si="23"/>
        <v>0</v>
      </c>
    </row>
    <row r="164" spans="1:62" s="25" customFormat="1" ht="120" customHeight="1" x14ac:dyDescent="0.25">
      <c r="A164" s="186" t="s">
        <v>3444</v>
      </c>
      <c r="B164" s="111"/>
      <c r="C164" s="125">
        <v>0</v>
      </c>
      <c r="D164" s="125">
        <v>0</v>
      </c>
      <c r="E164" s="112">
        <v>648.9</v>
      </c>
      <c r="F164" s="113" t="s">
        <v>2224</v>
      </c>
      <c r="G164" s="72" t="s">
        <v>899</v>
      </c>
      <c r="H164" s="72" t="s">
        <v>619</v>
      </c>
      <c r="I164" s="73"/>
      <c r="J164" s="74" t="s">
        <v>135</v>
      </c>
      <c r="K164" s="72"/>
      <c r="L164" s="72"/>
      <c r="M164" s="76" t="s">
        <v>151</v>
      </c>
      <c r="N164" s="72" t="s">
        <v>107</v>
      </c>
      <c r="O164" s="133" t="s">
        <v>290</v>
      </c>
      <c r="P164" s="133" t="s">
        <v>290</v>
      </c>
      <c r="Q164" s="75" t="s">
        <v>108</v>
      </c>
      <c r="R164" s="75" t="s">
        <v>187</v>
      </c>
      <c r="S164" s="75" t="s">
        <v>2225</v>
      </c>
      <c r="T164" s="76">
        <v>10</v>
      </c>
      <c r="U164" s="77">
        <v>10</v>
      </c>
      <c r="V164" s="78">
        <v>45994</v>
      </c>
      <c r="W164" s="78">
        <v>45994</v>
      </c>
      <c r="X164" s="79">
        <v>9785171748784</v>
      </c>
      <c r="Y164" s="80">
        <v>384</v>
      </c>
      <c r="Z164" s="81">
        <v>0.39</v>
      </c>
      <c r="AA164" s="82" t="s">
        <v>145</v>
      </c>
      <c r="AB164" s="82" t="s">
        <v>164</v>
      </c>
      <c r="AC164" s="82" t="s">
        <v>146</v>
      </c>
      <c r="AD164" s="75" t="s">
        <v>109</v>
      </c>
      <c r="AE164" s="137" t="s">
        <v>139</v>
      </c>
      <c r="AF164" s="176">
        <v>5000</v>
      </c>
      <c r="AG164" s="82" t="s">
        <v>1129</v>
      </c>
      <c r="AH164" s="82"/>
      <c r="AI164" s="72" t="s">
        <v>620</v>
      </c>
      <c r="AJ164" s="85"/>
      <c r="AK164" s="75" t="s">
        <v>2226</v>
      </c>
      <c r="AL164" s="84" t="s">
        <v>2227</v>
      </c>
      <c r="AM164" s="72" t="s">
        <v>158</v>
      </c>
      <c r="AN164" s="72" t="s">
        <v>154</v>
      </c>
      <c r="AO164" s="119">
        <f t="shared" ref="AO164:AO186" si="24">C164*U164+D164</f>
        <v>0</v>
      </c>
      <c r="AP164" s="71" t="s">
        <v>2228</v>
      </c>
      <c r="AQ164" s="84" t="s">
        <v>155</v>
      </c>
      <c r="AR164" s="81" t="s">
        <v>123</v>
      </c>
      <c r="AS164" s="24"/>
      <c r="AT164" s="49"/>
      <c r="AU164" s="49"/>
      <c r="AV164" s="83" t="s">
        <v>119</v>
      </c>
      <c r="AW164" s="132" t="s">
        <v>2229</v>
      </c>
      <c r="AX164" s="86"/>
      <c r="AY164" s="130" t="s">
        <v>2230</v>
      </c>
      <c r="AZ164" s="132" t="s">
        <v>864</v>
      </c>
      <c r="BA164" s="23"/>
      <c r="BB164" s="23"/>
      <c r="BC164" s="23"/>
      <c r="BD164" s="23"/>
      <c r="BE164" s="23"/>
      <c r="BF164" s="185">
        <v>46001</v>
      </c>
      <c r="BG164" s="38"/>
      <c r="BH164" s="38"/>
      <c r="BI164" s="38">
        <f t="shared" ref="BI164:BI186" si="25">AO164*E164</f>
        <v>0</v>
      </c>
      <c r="BJ164" s="38">
        <f t="shared" ref="BJ164:BJ186" si="26">AO164*Z164</f>
        <v>0</v>
      </c>
    </row>
    <row r="165" spans="1:62" s="25" customFormat="1" ht="120" customHeight="1" x14ac:dyDescent="0.25">
      <c r="A165" s="186" t="s">
        <v>3444</v>
      </c>
      <c r="B165" s="111"/>
      <c r="C165" s="125">
        <v>0</v>
      </c>
      <c r="D165" s="125">
        <v>0</v>
      </c>
      <c r="E165" s="112">
        <v>648.9</v>
      </c>
      <c r="F165" s="113" t="s">
        <v>2231</v>
      </c>
      <c r="G165" s="72" t="s">
        <v>2232</v>
      </c>
      <c r="H165" s="72" t="s">
        <v>2233</v>
      </c>
      <c r="I165" s="73"/>
      <c r="J165" s="74" t="s">
        <v>143</v>
      </c>
      <c r="K165" s="72"/>
      <c r="L165" s="72"/>
      <c r="M165" s="76" t="s">
        <v>151</v>
      </c>
      <c r="N165" s="72" t="s">
        <v>107</v>
      </c>
      <c r="O165" s="133" t="s">
        <v>159</v>
      </c>
      <c r="P165" s="133" t="s">
        <v>159</v>
      </c>
      <c r="Q165" s="75" t="s">
        <v>108</v>
      </c>
      <c r="R165" s="75" t="s">
        <v>187</v>
      </c>
      <c r="S165" s="75" t="s">
        <v>2234</v>
      </c>
      <c r="T165" s="76">
        <v>10</v>
      </c>
      <c r="U165" s="77">
        <v>5</v>
      </c>
      <c r="V165" s="78">
        <v>45996</v>
      </c>
      <c r="W165" s="78">
        <v>45996</v>
      </c>
      <c r="X165" s="79">
        <v>9785171798352</v>
      </c>
      <c r="Y165" s="80">
        <v>320</v>
      </c>
      <c r="Z165" s="81">
        <v>0.34799999999999998</v>
      </c>
      <c r="AA165" s="82" t="s">
        <v>145</v>
      </c>
      <c r="AB165" s="82" t="s">
        <v>164</v>
      </c>
      <c r="AC165" s="82" t="s">
        <v>146</v>
      </c>
      <c r="AD165" s="75" t="s">
        <v>109</v>
      </c>
      <c r="AE165" s="137" t="s">
        <v>139</v>
      </c>
      <c r="AF165" s="176">
        <v>2000</v>
      </c>
      <c r="AG165" s="82" t="s">
        <v>577</v>
      </c>
      <c r="AH165" s="82"/>
      <c r="AI165" s="72" t="s">
        <v>2235</v>
      </c>
      <c r="AJ165" s="85" t="s">
        <v>155</v>
      </c>
      <c r="AK165" s="75"/>
      <c r="AL165" s="84" t="s">
        <v>2236</v>
      </c>
      <c r="AM165" s="72" t="s">
        <v>162</v>
      </c>
      <c r="AN165" s="72" t="s">
        <v>154</v>
      </c>
      <c r="AO165" s="119">
        <f t="shared" si="24"/>
        <v>0</v>
      </c>
      <c r="AP165" s="71" t="s">
        <v>2237</v>
      </c>
      <c r="AQ165" s="84" t="s">
        <v>155</v>
      </c>
      <c r="AR165" s="81" t="s">
        <v>123</v>
      </c>
      <c r="AS165" s="24"/>
      <c r="AT165" s="49"/>
      <c r="AU165" s="49"/>
      <c r="AV165" s="83"/>
      <c r="AW165" s="132" t="s">
        <v>2238</v>
      </c>
      <c r="AX165" s="86" t="s">
        <v>2239</v>
      </c>
      <c r="AY165" s="130" t="s">
        <v>2240</v>
      </c>
      <c r="AZ165" s="132" t="s">
        <v>864</v>
      </c>
      <c r="BA165" s="23"/>
      <c r="BB165" s="23"/>
      <c r="BC165" s="23"/>
      <c r="BD165" s="23"/>
      <c r="BE165" s="23"/>
      <c r="BF165" s="185">
        <v>46001</v>
      </c>
      <c r="BG165" s="38"/>
      <c r="BH165" s="38"/>
      <c r="BI165" s="38">
        <f t="shared" si="25"/>
        <v>0</v>
      </c>
      <c r="BJ165" s="38">
        <f t="shared" si="26"/>
        <v>0</v>
      </c>
    </row>
    <row r="166" spans="1:62" s="25" customFormat="1" ht="120" customHeight="1" x14ac:dyDescent="0.25">
      <c r="A166" s="186" t="s">
        <v>3444</v>
      </c>
      <c r="B166" s="111"/>
      <c r="C166" s="125">
        <v>0</v>
      </c>
      <c r="D166" s="125">
        <v>0</v>
      </c>
      <c r="E166" s="112">
        <v>630</v>
      </c>
      <c r="F166" s="113" t="s">
        <v>2241</v>
      </c>
      <c r="G166" s="72" t="s">
        <v>2242</v>
      </c>
      <c r="H166" s="72" t="s">
        <v>366</v>
      </c>
      <c r="I166" s="73"/>
      <c r="J166" s="74" t="s">
        <v>302</v>
      </c>
      <c r="K166" s="72"/>
      <c r="L166" s="72"/>
      <c r="M166" s="76" t="s">
        <v>151</v>
      </c>
      <c r="N166" s="72" t="s">
        <v>107</v>
      </c>
      <c r="O166" s="133" t="s">
        <v>159</v>
      </c>
      <c r="P166" s="133" t="s">
        <v>159</v>
      </c>
      <c r="Q166" s="75" t="s">
        <v>108</v>
      </c>
      <c r="R166" s="75" t="s">
        <v>187</v>
      </c>
      <c r="S166" s="75" t="s">
        <v>2243</v>
      </c>
      <c r="T166" s="76">
        <v>10</v>
      </c>
      <c r="U166" s="77">
        <v>10</v>
      </c>
      <c r="V166" s="78">
        <v>45995</v>
      </c>
      <c r="W166" s="78">
        <v>45995</v>
      </c>
      <c r="X166" s="79">
        <v>9785171822750</v>
      </c>
      <c r="Y166" s="80">
        <v>416</v>
      </c>
      <c r="Z166" s="81">
        <v>0.32400000000000001</v>
      </c>
      <c r="AA166" s="82" t="s">
        <v>145</v>
      </c>
      <c r="AB166" s="82" t="s">
        <v>175</v>
      </c>
      <c r="AC166" s="82" t="s">
        <v>146</v>
      </c>
      <c r="AD166" s="75" t="s">
        <v>109</v>
      </c>
      <c r="AE166" s="137" t="s">
        <v>139</v>
      </c>
      <c r="AF166" s="176">
        <v>1000</v>
      </c>
      <c r="AG166" s="82" t="s">
        <v>208</v>
      </c>
      <c r="AH166" s="82"/>
      <c r="AI166" s="72" t="s">
        <v>367</v>
      </c>
      <c r="AJ166" s="85"/>
      <c r="AK166" s="75"/>
      <c r="AL166" s="84" t="s">
        <v>2244</v>
      </c>
      <c r="AM166" s="72" t="s">
        <v>201</v>
      </c>
      <c r="AN166" s="72" t="s">
        <v>154</v>
      </c>
      <c r="AO166" s="119">
        <f t="shared" si="24"/>
        <v>0</v>
      </c>
      <c r="AP166" s="71" t="s">
        <v>2245</v>
      </c>
      <c r="AQ166" s="84" t="s">
        <v>110</v>
      </c>
      <c r="AR166" s="81" t="s">
        <v>123</v>
      </c>
      <c r="AS166" s="24"/>
      <c r="AT166" s="49"/>
      <c r="AU166" s="49"/>
      <c r="AV166" s="83"/>
      <c r="AW166" s="132" t="s">
        <v>2246</v>
      </c>
      <c r="AX166" s="86" t="s">
        <v>2247</v>
      </c>
      <c r="AY166" s="130" t="s">
        <v>2248</v>
      </c>
      <c r="AZ166" s="132" t="s">
        <v>864</v>
      </c>
      <c r="BA166" s="23"/>
      <c r="BB166" s="23"/>
      <c r="BC166" s="23"/>
      <c r="BD166" s="23"/>
      <c r="BE166" s="23"/>
      <c r="BF166" s="185">
        <v>46001</v>
      </c>
      <c r="BG166" s="38"/>
      <c r="BH166" s="38"/>
      <c r="BI166" s="38">
        <f t="shared" si="25"/>
        <v>0</v>
      </c>
      <c r="BJ166" s="38">
        <f t="shared" si="26"/>
        <v>0</v>
      </c>
    </row>
    <row r="167" spans="1:62" s="25" customFormat="1" ht="120" customHeight="1" x14ac:dyDescent="0.25">
      <c r="A167" s="186" t="s">
        <v>3444</v>
      </c>
      <c r="B167" s="111"/>
      <c r="C167" s="125">
        <v>0</v>
      </c>
      <c r="D167" s="125">
        <v>0</v>
      </c>
      <c r="E167" s="112">
        <v>875.7</v>
      </c>
      <c r="F167" s="113" t="s">
        <v>2249</v>
      </c>
      <c r="G167" s="72" t="s">
        <v>435</v>
      </c>
      <c r="H167" s="72" t="s">
        <v>737</v>
      </c>
      <c r="I167" s="73"/>
      <c r="J167" s="74" t="s">
        <v>135</v>
      </c>
      <c r="K167" s="72"/>
      <c r="L167" s="72"/>
      <c r="M167" s="76" t="s">
        <v>131</v>
      </c>
      <c r="N167" s="72" t="s">
        <v>107</v>
      </c>
      <c r="O167" s="133" t="s">
        <v>176</v>
      </c>
      <c r="P167" s="133" t="s">
        <v>177</v>
      </c>
      <c r="Q167" s="75" t="s">
        <v>108</v>
      </c>
      <c r="R167" s="75" t="s">
        <v>187</v>
      </c>
      <c r="S167" s="75" t="s">
        <v>2250</v>
      </c>
      <c r="T167" s="76">
        <v>10</v>
      </c>
      <c r="U167" s="77">
        <v>6</v>
      </c>
      <c r="V167" s="78">
        <v>45998</v>
      </c>
      <c r="W167" s="78">
        <v>45998</v>
      </c>
      <c r="X167" s="79">
        <v>9785171792510</v>
      </c>
      <c r="Y167" s="80">
        <v>384</v>
      </c>
      <c r="Z167" s="81">
        <v>0.56699999999999995</v>
      </c>
      <c r="AA167" s="82" t="s">
        <v>132</v>
      </c>
      <c r="AB167" s="82" t="s">
        <v>183</v>
      </c>
      <c r="AC167" s="82" t="s">
        <v>133</v>
      </c>
      <c r="AD167" s="75" t="s">
        <v>109</v>
      </c>
      <c r="AE167" s="137" t="s">
        <v>139</v>
      </c>
      <c r="AF167" s="176">
        <v>6000</v>
      </c>
      <c r="AG167" s="82" t="s">
        <v>436</v>
      </c>
      <c r="AH167" s="82"/>
      <c r="AI167" s="72" t="s">
        <v>738</v>
      </c>
      <c r="AJ167" s="85"/>
      <c r="AK167" s="75"/>
      <c r="AL167" s="84" t="s">
        <v>2251</v>
      </c>
      <c r="AM167" s="72" t="s">
        <v>839</v>
      </c>
      <c r="AN167" s="72" t="s">
        <v>209</v>
      </c>
      <c r="AO167" s="119">
        <f t="shared" si="24"/>
        <v>0</v>
      </c>
      <c r="AP167" s="71" t="s">
        <v>2252</v>
      </c>
      <c r="AQ167" s="84" t="s">
        <v>110</v>
      </c>
      <c r="AR167" s="81" t="s">
        <v>123</v>
      </c>
      <c r="AS167" s="24"/>
      <c r="AT167" s="49"/>
      <c r="AU167" s="49"/>
      <c r="AV167" s="83" t="s">
        <v>119</v>
      </c>
      <c r="AW167" s="132" t="s">
        <v>2253</v>
      </c>
      <c r="AX167" s="86"/>
      <c r="AY167" s="130" t="s">
        <v>2254</v>
      </c>
      <c r="AZ167" s="132" t="s">
        <v>864</v>
      </c>
      <c r="BA167" s="23"/>
      <c r="BB167" s="23"/>
      <c r="BC167" s="23"/>
      <c r="BD167" s="23"/>
      <c r="BE167" s="23"/>
      <c r="BF167" s="185">
        <v>46001</v>
      </c>
      <c r="BG167" s="38"/>
      <c r="BH167" s="38"/>
      <c r="BI167" s="38">
        <f t="shared" si="25"/>
        <v>0</v>
      </c>
      <c r="BJ167" s="38">
        <f t="shared" si="26"/>
        <v>0</v>
      </c>
    </row>
    <row r="168" spans="1:62" s="25" customFormat="1" ht="120" customHeight="1" x14ac:dyDescent="0.25">
      <c r="A168" s="186" t="s">
        <v>3444</v>
      </c>
      <c r="B168" s="111"/>
      <c r="C168" s="125">
        <v>0</v>
      </c>
      <c r="D168" s="125">
        <v>0</v>
      </c>
      <c r="E168" s="112">
        <v>781.2</v>
      </c>
      <c r="F168" s="113" t="s">
        <v>2255</v>
      </c>
      <c r="G168" s="72" t="s">
        <v>873</v>
      </c>
      <c r="H168" s="72" t="s">
        <v>749</v>
      </c>
      <c r="I168" s="73"/>
      <c r="J168" s="74" t="s">
        <v>135</v>
      </c>
      <c r="K168" s="72"/>
      <c r="L168" s="72"/>
      <c r="M168" s="76" t="s">
        <v>131</v>
      </c>
      <c r="N168" s="72" t="s">
        <v>107</v>
      </c>
      <c r="O168" s="133" t="s">
        <v>190</v>
      </c>
      <c r="P168" s="133" t="s">
        <v>439</v>
      </c>
      <c r="Q168" s="75" t="s">
        <v>108</v>
      </c>
      <c r="R168" s="75" t="s">
        <v>187</v>
      </c>
      <c r="S168" s="75" t="s">
        <v>2256</v>
      </c>
      <c r="T168" s="76">
        <v>22</v>
      </c>
      <c r="U168" s="77">
        <v>4</v>
      </c>
      <c r="V168" s="78">
        <v>45999</v>
      </c>
      <c r="W168" s="78">
        <v>45999</v>
      </c>
      <c r="X168" s="79">
        <v>9785171790301</v>
      </c>
      <c r="Y168" s="80">
        <v>592</v>
      </c>
      <c r="Z168" s="81">
        <v>0.625</v>
      </c>
      <c r="AA168" s="82" t="s">
        <v>132</v>
      </c>
      <c r="AB168" s="82" t="s">
        <v>150</v>
      </c>
      <c r="AC168" s="82" t="s">
        <v>133</v>
      </c>
      <c r="AD168" s="75" t="s">
        <v>109</v>
      </c>
      <c r="AE168" s="137" t="s">
        <v>139</v>
      </c>
      <c r="AF168" s="176">
        <v>5000</v>
      </c>
      <c r="AG168" s="82" t="s">
        <v>376</v>
      </c>
      <c r="AH168" s="82"/>
      <c r="AI168" s="72" t="s">
        <v>750</v>
      </c>
      <c r="AJ168" s="85"/>
      <c r="AK168" s="75"/>
      <c r="AL168" s="84" t="s">
        <v>2257</v>
      </c>
      <c r="AM168" s="72" t="s">
        <v>804</v>
      </c>
      <c r="AN168" s="72" t="s">
        <v>209</v>
      </c>
      <c r="AO168" s="119">
        <f t="shared" si="24"/>
        <v>0</v>
      </c>
      <c r="AP168" s="71" t="s">
        <v>2258</v>
      </c>
      <c r="AQ168" s="84" t="s">
        <v>110</v>
      </c>
      <c r="AR168" s="81" t="s">
        <v>123</v>
      </c>
      <c r="AS168" s="24"/>
      <c r="AT168" s="49"/>
      <c r="AU168" s="49"/>
      <c r="AV168" s="83" t="s">
        <v>119</v>
      </c>
      <c r="AW168" s="132" t="s">
        <v>2259</v>
      </c>
      <c r="AX168" s="86"/>
      <c r="AY168" s="130" t="s">
        <v>2260</v>
      </c>
      <c r="AZ168" s="132" t="s">
        <v>864</v>
      </c>
      <c r="BA168" s="23"/>
      <c r="BB168" s="23"/>
      <c r="BC168" s="23"/>
      <c r="BD168" s="23"/>
      <c r="BE168" s="23"/>
      <c r="BF168" s="185">
        <v>46001</v>
      </c>
      <c r="BG168" s="38"/>
      <c r="BH168" s="38"/>
      <c r="BI168" s="38">
        <f t="shared" si="25"/>
        <v>0</v>
      </c>
      <c r="BJ168" s="38">
        <f t="shared" si="26"/>
        <v>0</v>
      </c>
    </row>
    <row r="169" spans="1:62" s="25" customFormat="1" ht="120" customHeight="1" x14ac:dyDescent="0.25">
      <c r="A169" s="186" t="s">
        <v>3444</v>
      </c>
      <c r="B169" s="111"/>
      <c r="C169" s="125">
        <v>0</v>
      </c>
      <c r="D169" s="125">
        <v>0</v>
      </c>
      <c r="E169" s="112">
        <v>1839.6000000000001</v>
      </c>
      <c r="F169" s="113" t="s">
        <v>2261</v>
      </c>
      <c r="G169" s="72" t="s">
        <v>2262</v>
      </c>
      <c r="H169" s="72" t="s">
        <v>2263</v>
      </c>
      <c r="I169" s="73"/>
      <c r="J169" s="74" t="s">
        <v>143</v>
      </c>
      <c r="K169" s="72"/>
      <c r="L169" s="72"/>
      <c r="M169" s="76" t="s">
        <v>144</v>
      </c>
      <c r="N169" s="72" t="s">
        <v>107</v>
      </c>
      <c r="O169" s="133" t="s">
        <v>249</v>
      </c>
      <c r="P169" s="133" t="s">
        <v>250</v>
      </c>
      <c r="Q169" s="75" t="s">
        <v>108</v>
      </c>
      <c r="R169" s="75" t="s">
        <v>187</v>
      </c>
      <c r="S169" s="75" t="s">
        <v>2264</v>
      </c>
      <c r="T169" s="76">
        <v>10</v>
      </c>
      <c r="U169" s="77">
        <v>5</v>
      </c>
      <c r="V169" s="78">
        <v>45993</v>
      </c>
      <c r="W169" s="78">
        <v>45993</v>
      </c>
      <c r="X169" s="79">
        <v>9785171752293</v>
      </c>
      <c r="Y169" s="80">
        <v>416</v>
      </c>
      <c r="Z169" s="81">
        <v>1.056</v>
      </c>
      <c r="AA169" s="82" t="s">
        <v>212</v>
      </c>
      <c r="AB169" s="82" t="s">
        <v>183</v>
      </c>
      <c r="AC169" s="82" t="s">
        <v>156</v>
      </c>
      <c r="AD169" s="75" t="s">
        <v>109</v>
      </c>
      <c r="AE169" s="137" t="s">
        <v>139</v>
      </c>
      <c r="AF169" s="176">
        <v>2000</v>
      </c>
      <c r="AG169" s="82" t="s">
        <v>213</v>
      </c>
      <c r="AH169" s="82"/>
      <c r="AI169" s="72" t="s">
        <v>2265</v>
      </c>
      <c r="AJ169" s="85"/>
      <c r="AK169" s="75"/>
      <c r="AL169" s="84" t="s">
        <v>2266</v>
      </c>
      <c r="AM169" s="72" t="s">
        <v>272</v>
      </c>
      <c r="AN169" s="72" t="s">
        <v>209</v>
      </c>
      <c r="AO169" s="119">
        <f t="shared" si="24"/>
        <v>0</v>
      </c>
      <c r="AP169" s="71" t="s">
        <v>2267</v>
      </c>
      <c r="AQ169" s="84" t="s">
        <v>155</v>
      </c>
      <c r="AR169" s="81" t="s">
        <v>123</v>
      </c>
      <c r="AS169" s="24"/>
      <c r="AT169" s="49"/>
      <c r="AU169" s="49"/>
      <c r="AV169" s="83"/>
      <c r="AW169" s="132" t="s">
        <v>2268</v>
      </c>
      <c r="AX169" s="86"/>
      <c r="AY169" s="130" t="s">
        <v>2269</v>
      </c>
      <c r="AZ169" s="132" t="s">
        <v>864</v>
      </c>
      <c r="BA169" s="23"/>
      <c r="BB169" s="23"/>
      <c r="BC169" s="23"/>
      <c r="BD169" s="23"/>
      <c r="BE169" s="23"/>
      <c r="BF169" s="185">
        <v>46001</v>
      </c>
      <c r="BG169" s="38"/>
      <c r="BH169" s="38"/>
      <c r="BI169" s="38">
        <f t="shared" si="25"/>
        <v>0</v>
      </c>
      <c r="BJ169" s="38">
        <f t="shared" si="26"/>
        <v>0</v>
      </c>
    </row>
    <row r="170" spans="1:62" s="25" customFormat="1" ht="120" customHeight="1" x14ac:dyDescent="0.25">
      <c r="A170" s="186" t="s">
        <v>3444</v>
      </c>
      <c r="B170" s="111"/>
      <c r="C170" s="125">
        <v>0</v>
      </c>
      <c r="D170" s="125">
        <v>0</v>
      </c>
      <c r="E170" s="112">
        <v>693</v>
      </c>
      <c r="F170" s="113" t="s">
        <v>2270</v>
      </c>
      <c r="G170" s="72" t="s">
        <v>655</v>
      </c>
      <c r="H170" s="72" t="s">
        <v>650</v>
      </c>
      <c r="I170" s="73"/>
      <c r="J170" s="74" t="s">
        <v>135</v>
      </c>
      <c r="K170" s="72"/>
      <c r="L170" s="72"/>
      <c r="M170" s="76" t="s">
        <v>131</v>
      </c>
      <c r="N170" s="72" t="s">
        <v>107</v>
      </c>
      <c r="O170" s="133" t="s">
        <v>173</v>
      </c>
      <c r="P170" s="133" t="s">
        <v>180</v>
      </c>
      <c r="Q170" s="75" t="s">
        <v>108</v>
      </c>
      <c r="R170" s="75" t="s">
        <v>187</v>
      </c>
      <c r="S170" s="75" t="s">
        <v>2271</v>
      </c>
      <c r="T170" s="76">
        <v>10</v>
      </c>
      <c r="U170" s="77">
        <v>8</v>
      </c>
      <c r="V170" s="78">
        <v>45994</v>
      </c>
      <c r="W170" s="78">
        <v>45994</v>
      </c>
      <c r="X170" s="79">
        <v>9785171812768</v>
      </c>
      <c r="Y170" s="80">
        <v>304</v>
      </c>
      <c r="Z170" s="81">
        <v>0.39800000000000002</v>
      </c>
      <c r="AA170" s="82" t="s">
        <v>132</v>
      </c>
      <c r="AB170" s="82" t="s">
        <v>185</v>
      </c>
      <c r="AC170" s="82" t="s">
        <v>133</v>
      </c>
      <c r="AD170" s="75" t="s">
        <v>109</v>
      </c>
      <c r="AE170" s="137" t="s">
        <v>139</v>
      </c>
      <c r="AF170" s="176">
        <v>5000</v>
      </c>
      <c r="AG170" s="82" t="s">
        <v>815</v>
      </c>
      <c r="AH170" s="82"/>
      <c r="AI170" s="72" t="s">
        <v>651</v>
      </c>
      <c r="AJ170" s="85"/>
      <c r="AK170" s="75"/>
      <c r="AL170" s="84" t="s">
        <v>2272</v>
      </c>
      <c r="AM170" s="72" t="s">
        <v>165</v>
      </c>
      <c r="AN170" s="72" t="s">
        <v>209</v>
      </c>
      <c r="AO170" s="119">
        <f t="shared" si="24"/>
        <v>0</v>
      </c>
      <c r="AP170" s="71" t="s">
        <v>2273</v>
      </c>
      <c r="AQ170" s="84" t="s">
        <v>110</v>
      </c>
      <c r="AR170" s="81" t="s">
        <v>123</v>
      </c>
      <c r="AS170" s="24"/>
      <c r="AT170" s="49"/>
      <c r="AU170" s="49"/>
      <c r="AV170" s="83" t="s">
        <v>119</v>
      </c>
      <c r="AW170" s="132" t="s">
        <v>2274</v>
      </c>
      <c r="AX170" s="86"/>
      <c r="AY170" s="130" t="s">
        <v>2275</v>
      </c>
      <c r="AZ170" s="132" t="s">
        <v>864</v>
      </c>
      <c r="BA170" s="23"/>
      <c r="BB170" s="23"/>
      <c r="BC170" s="23"/>
      <c r="BD170" s="23"/>
      <c r="BE170" s="23"/>
      <c r="BF170" s="185">
        <v>46001</v>
      </c>
      <c r="BG170" s="38"/>
      <c r="BH170" s="38"/>
      <c r="BI170" s="38">
        <f t="shared" si="25"/>
        <v>0</v>
      </c>
      <c r="BJ170" s="38">
        <f t="shared" si="26"/>
        <v>0</v>
      </c>
    </row>
    <row r="171" spans="1:62" s="25" customFormat="1" ht="120" customHeight="1" x14ac:dyDescent="0.25">
      <c r="A171" s="186" t="s">
        <v>3444</v>
      </c>
      <c r="B171" s="111"/>
      <c r="C171" s="125">
        <v>0</v>
      </c>
      <c r="D171" s="125">
        <v>0</v>
      </c>
      <c r="E171" s="112">
        <v>1367.1000000000001</v>
      </c>
      <c r="F171" s="113" t="s">
        <v>2276</v>
      </c>
      <c r="G171" s="72" t="s">
        <v>2277</v>
      </c>
      <c r="H171" s="72" t="s">
        <v>785</v>
      </c>
      <c r="I171" s="73"/>
      <c r="J171" s="74" t="s">
        <v>143</v>
      </c>
      <c r="K171" s="72"/>
      <c r="L171" s="72"/>
      <c r="M171" s="76" t="s">
        <v>151</v>
      </c>
      <c r="N171" s="72" t="s">
        <v>107</v>
      </c>
      <c r="O171" s="133" t="s">
        <v>221</v>
      </c>
      <c r="P171" s="133" t="s">
        <v>222</v>
      </c>
      <c r="Q171" s="75" t="s">
        <v>108</v>
      </c>
      <c r="R171" s="75" t="s">
        <v>187</v>
      </c>
      <c r="S171" s="75" t="s">
        <v>2278</v>
      </c>
      <c r="T171" s="76">
        <v>22</v>
      </c>
      <c r="U171" s="77">
        <v>6</v>
      </c>
      <c r="V171" s="78">
        <v>45999</v>
      </c>
      <c r="W171" s="78">
        <v>45999</v>
      </c>
      <c r="X171" s="79">
        <v>9785171635541</v>
      </c>
      <c r="Y171" s="80">
        <v>416</v>
      </c>
      <c r="Z171" s="81">
        <v>0.72699999999999998</v>
      </c>
      <c r="AA171" s="82" t="s">
        <v>260</v>
      </c>
      <c r="AB171" s="82" t="s">
        <v>274</v>
      </c>
      <c r="AC171" s="82" t="s">
        <v>261</v>
      </c>
      <c r="AD171" s="75" t="s">
        <v>109</v>
      </c>
      <c r="AE171" s="137" t="s">
        <v>139</v>
      </c>
      <c r="AF171" s="176">
        <v>2000</v>
      </c>
      <c r="AG171" s="82" t="s">
        <v>600</v>
      </c>
      <c r="AH171" s="82"/>
      <c r="AI171" s="72" t="s">
        <v>786</v>
      </c>
      <c r="AJ171" s="85"/>
      <c r="AK171" s="75"/>
      <c r="AL171" s="84" t="s">
        <v>2279</v>
      </c>
      <c r="AM171" s="72" t="s">
        <v>826</v>
      </c>
      <c r="AN171" s="72" t="s">
        <v>209</v>
      </c>
      <c r="AO171" s="119">
        <f t="shared" si="24"/>
        <v>0</v>
      </c>
      <c r="AP171" s="71" t="s">
        <v>2280</v>
      </c>
      <c r="AQ171" s="84" t="s">
        <v>155</v>
      </c>
      <c r="AR171" s="81" t="s">
        <v>123</v>
      </c>
      <c r="AS171" s="24"/>
      <c r="AT171" s="49"/>
      <c r="AU171" s="49"/>
      <c r="AV171" s="83"/>
      <c r="AW171" s="132" t="s">
        <v>2281</v>
      </c>
      <c r="AX171" s="86"/>
      <c r="AY171" s="130" t="s">
        <v>2282</v>
      </c>
      <c r="AZ171" s="132" t="s">
        <v>864</v>
      </c>
      <c r="BA171" s="23"/>
      <c r="BB171" s="23"/>
      <c r="BC171" s="23"/>
      <c r="BD171" s="23"/>
      <c r="BE171" s="23"/>
      <c r="BF171" s="185">
        <v>46001</v>
      </c>
      <c r="BG171" s="38"/>
      <c r="BH171" s="38"/>
      <c r="BI171" s="38">
        <f t="shared" si="25"/>
        <v>0</v>
      </c>
      <c r="BJ171" s="38">
        <f t="shared" si="26"/>
        <v>0</v>
      </c>
    </row>
    <row r="172" spans="1:62" s="25" customFormat="1" ht="120" customHeight="1" x14ac:dyDescent="0.25">
      <c r="A172" s="186" t="s">
        <v>3444</v>
      </c>
      <c r="B172" s="111"/>
      <c r="C172" s="125">
        <v>0</v>
      </c>
      <c r="D172" s="125">
        <v>0</v>
      </c>
      <c r="E172" s="112">
        <v>280.35000000000002</v>
      </c>
      <c r="F172" s="113" t="s">
        <v>964</v>
      </c>
      <c r="G172" s="72" t="s">
        <v>660</v>
      </c>
      <c r="H172" s="72" t="s">
        <v>708</v>
      </c>
      <c r="I172" s="73"/>
      <c r="J172" s="74" t="s">
        <v>143</v>
      </c>
      <c r="K172" s="72"/>
      <c r="L172" s="72"/>
      <c r="M172" s="76" t="s">
        <v>151</v>
      </c>
      <c r="N172" s="72" t="s">
        <v>107</v>
      </c>
      <c r="O172" s="133" t="s">
        <v>287</v>
      </c>
      <c r="P172" s="133" t="s">
        <v>287</v>
      </c>
      <c r="Q172" s="75" t="s">
        <v>108</v>
      </c>
      <c r="R172" s="75" t="s">
        <v>187</v>
      </c>
      <c r="S172" s="75" t="s">
        <v>2283</v>
      </c>
      <c r="T172" s="76">
        <v>10</v>
      </c>
      <c r="U172" s="77">
        <v>16</v>
      </c>
      <c r="V172" s="78">
        <v>45996</v>
      </c>
      <c r="W172" s="78">
        <v>45996</v>
      </c>
      <c r="X172" s="79">
        <v>9785171808242</v>
      </c>
      <c r="Y172" s="80">
        <v>320</v>
      </c>
      <c r="Z172" s="81">
        <v>0.15</v>
      </c>
      <c r="AA172" s="82" t="s">
        <v>235</v>
      </c>
      <c r="AB172" s="82" t="s">
        <v>175</v>
      </c>
      <c r="AC172" s="82" t="s">
        <v>236</v>
      </c>
      <c r="AD172" s="75">
        <v>3</v>
      </c>
      <c r="AE172" s="137" t="s">
        <v>139</v>
      </c>
      <c r="AF172" s="176">
        <v>2000</v>
      </c>
      <c r="AG172" s="82" t="s">
        <v>279</v>
      </c>
      <c r="AH172" s="82"/>
      <c r="AI172" s="72" t="s">
        <v>709</v>
      </c>
      <c r="AJ172" s="85" t="s">
        <v>110</v>
      </c>
      <c r="AK172" s="75"/>
      <c r="AL172" s="84" t="s">
        <v>2284</v>
      </c>
      <c r="AM172" s="72" t="s">
        <v>162</v>
      </c>
      <c r="AN172" s="72" t="s">
        <v>154</v>
      </c>
      <c r="AO172" s="119">
        <f t="shared" si="24"/>
        <v>0</v>
      </c>
      <c r="AP172" s="71" t="s">
        <v>2285</v>
      </c>
      <c r="AQ172" s="84" t="s">
        <v>110</v>
      </c>
      <c r="AR172" s="81" t="s">
        <v>123</v>
      </c>
      <c r="AS172" s="24"/>
      <c r="AT172" s="49"/>
      <c r="AU172" s="49"/>
      <c r="AV172" s="83"/>
      <c r="AW172" s="132" t="s">
        <v>2286</v>
      </c>
      <c r="AX172" s="86" t="s">
        <v>2287</v>
      </c>
      <c r="AY172" s="130" t="s">
        <v>965</v>
      </c>
      <c r="AZ172" s="132" t="s">
        <v>864</v>
      </c>
      <c r="BA172" s="23"/>
      <c r="BB172" s="23"/>
      <c r="BC172" s="23"/>
      <c r="BD172" s="23"/>
      <c r="BE172" s="23"/>
      <c r="BF172" s="185">
        <v>46001</v>
      </c>
      <c r="BG172" s="38"/>
      <c r="BH172" s="38"/>
      <c r="BI172" s="38">
        <f t="shared" si="25"/>
        <v>0</v>
      </c>
      <c r="BJ172" s="38">
        <f t="shared" si="26"/>
        <v>0</v>
      </c>
    </row>
    <row r="173" spans="1:62" s="25" customFormat="1" ht="120" customHeight="1" x14ac:dyDescent="0.25">
      <c r="A173" s="186" t="s">
        <v>3444</v>
      </c>
      <c r="B173" s="111"/>
      <c r="C173" s="125">
        <v>0</v>
      </c>
      <c r="D173" s="125">
        <v>0</v>
      </c>
      <c r="E173" s="112">
        <v>299.25</v>
      </c>
      <c r="F173" s="113" t="s">
        <v>2288</v>
      </c>
      <c r="G173" s="72" t="s">
        <v>217</v>
      </c>
      <c r="H173" s="72" t="s">
        <v>661</v>
      </c>
      <c r="I173" s="73"/>
      <c r="J173" s="74" t="s">
        <v>143</v>
      </c>
      <c r="K173" s="72"/>
      <c r="L173" s="72"/>
      <c r="M173" s="76" t="s">
        <v>131</v>
      </c>
      <c r="N173" s="72" t="s">
        <v>107</v>
      </c>
      <c r="O173" s="133" t="s">
        <v>173</v>
      </c>
      <c r="P173" s="133" t="s">
        <v>180</v>
      </c>
      <c r="Q173" s="75" t="s">
        <v>108</v>
      </c>
      <c r="R173" s="75" t="s">
        <v>187</v>
      </c>
      <c r="S173" s="75" t="s">
        <v>2289</v>
      </c>
      <c r="T173" s="76">
        <v>22</v>
      </c>
      <c r="U173" s="77">
        <v>30</v>
      </c>
      <c r="V173" s="78">
        <v>45997</v>
      </c>
      <c r="W173" s="78">
        <v>45997</v>
      </c>
      <c r="X173" s="79">
        <v>9785171817008</v>
      </c>
      <c r="Y173" s="80">
        <v>64</v>
      </c>
      <c r="Z173" s="81">
        <v>0.155</v>
      </c>
      <c r="AA173" s="82" t="s">
        <v>178</v>
      </c>
      <c r="AB173" s="82" t="s">
        <v>227</v>
      </c>
      <c r="AC173" s="82" t="s">
        <v>179</v>
      </c>
      <c r="AD173" s="75">
        <v>3</v>
      </c>
      <c r="AE173" s="137" t="s">
        <v>139</v>
      </c>
      <c r="AF173" s="176">
        <v>2000</v>
      </c>
      <c r="AG173" s="82" t="s">
        <v>958</v>
      </c>
      <c r="AH173" s="82"/>
      <c r="AI173" s="72" t="s">
        <v>662</v>
      </c>
      <c r="AJ173" s="85"/>
      <c r="AK173" s="75"/>
      <c r="AL173" s="84" t="s">
        <v>2290</v>
      </c>
      <c r="AM173" s="72" t="s">
        <v>234</v>
      </c>
      <c r="AN173" s="72" t="s">
        <v>209</v>
      </c>
      <c r="AO173" s="119">
        <f t="shared" si="24"/>
        <v>0</v>
      </c>
      <c r="AP173" s="71" t="s">
        <v>2291</v>
      </c>
      <c r="AQ173" s="84" t="s">
        <v>110</v>
      </c>
      <c r="AR173" s="81" t="s">
        <v>123</v>
      </c>
      <c r="AS173" s="24"/>
      <c r="AT173" s="49"/>
      <c r="AU173" s="49"/>
      <c r="AV173" s="83"/>
      <c r="AW173" s="132" t="s">
        <v>2292</v>
      </c>
      <c r="AX173" s="86"/>
      <c r="AY173" s="130" t="s">
        <v>2293</v>
      </c>
      <c r="AZ173" s="132" t="s">
        <v>864</v>
      </c>
      <c r="BA173" s="23"/>
      <c r="BB173" s="23"/>
      <c r="BC173" s="23"/>
      <c r="BD173" s="23"/>
      <c r="BE173" s="23"/>
      <c r="BF173" s="185">
        <v>46001</v>
      </c>
      <c r="BG173" s="38"/>
      <c r="BH173" s="38"/>
      <c r="BI173" s="38">
        <f t="shared" si="25"/>
        <v>0</v>
      </c>
      <c r="BJ173" s="38">
        <f t="shared" si="26"/>
        <v>0</v>
      </c>
    </row>
    <row r="174" spans="1:62" s="25" customFormat="1" ht="120" customHeight="1" x14ac:dyDescent="0.25">
      <c r="A174" s="186" t="s">
        <v>3444</v>
      </c>
      <c r="B174" s="111"/>
      <c r="C174" s="125">
        <v>0</v>
      </c>
      <c r="D174" s="125">
        <v>0</v>
      </c>
      <c r="E174" s="112">
        <v>210</v>
      </c>
      <c r="F174" s="113" t="s">
        <v>2294</v>
      </c>
      <c r="G174" s="72" t="s">
        <v>696</v>
      </c>
      <c r="H174" s="72" t="s">
        <v>697</v>
      </c>
      <c r="I174" s="73"/>
      <c r="J174" s="74" t="s">
        <v>143</v>
      </c>
      <c r="K174" s="72"/>
      <c r="L174" s="72"/>
      <c r="M174" s="76" t="s">
        <v>131</v>
      </c>
      <c r="N174" s="72" t="s">
        <v>107</v>
      </c>
      <c r="O174" s="133" t="s">
        <v>230</v>
      </c>
      <c r="P174" s="133" t="s">
        <v>231</v>
      </c>
      <c r="Q174" s="75" t="s">
        <v>108</v>
      </c>
      <c r="R174" s="75" t="s">
        <v>187</v>
      </c>
      <c r="S174" s="75" t="s">
        <v>2295</v>
      </c>
      <c r="T174" s="76">
        <v>10</v>
      </c>
      <c r="U174" s="77">
        <v>36</v>
      </c>
      <c r="V174" s="78">
        <v>45999</v>
      </c>
      <c r="W174" s="78">
        <v>45999</v>
      </c>
      <c r="X174" s="79">
        <v>9785171806118</v>
      </c>
      <c r="Y174" s="80">
        <v>128</v>
      </c>
      <c r="Z174" s="81">
        <v>8.7999999999999995E-2</v>
      </c>
      <c r="AA174" s="82" t="s">
        <v>145</v>
      </c>
      <c r="AB174" s="82" t="s">
        <v>175</v>
      </c>
      <c r="AC174" s="82" t="s">
        <v>146</v>
      </c>
      <c r="AD174" s="75">
        <v>3</v>
      </c>
      <c r="AE174" s="137" t="s">
        <v>139</v>
      </c>
      <c r="AF174" s="176">
        <v>2000</v>
      </c>
      <c r="AG174" s="82" t="s">
        <v>1016</v>
      </c>
      <c r="AH174" s="82"/>
      <c r="AI174" s="72" t="s">
        <v>698</v>
      </c>
      <c r="AJ174" s="85"/>
      <c r="AK174" s="75"/>
      <c r="AL174" s="84" t="s">
        <v>2296</v>
      </c>
      <c r="AM174" s="72" t="s">
        <v>829</v>
      </c>
      <c r="AN174" s="72" t="s">
        <v>209</v>
      </c>
      <c r="AO174" s="119">
        <f t="shared" si="24"/>
        <v>0</v>
      </c>
      <c r="AP174" s="71" t="s">
        <v>2297</v>
      </c>
      <c r="AQ174" s="84" t="s">
        <v>157</v>
      </c>
      <c r="AR174" s="81" t="s">
        <v>123</v>
      </c>
      <c r="AS174" s="24"/>
      <c r="AT174" s="49"/>
      <c r="AU174" s="49"/>
      <c r="AV174" s="83"/>
      <c r="AW174" s="132" t="s">
        <v>2298</v>
      </c>
      <c r="AX174" s="86"/>
      <c r="AY174" s="130" t="s">
        <v>2299</v>
      </c>
      <c r="AZ174" s="132" t="s">
        <v>983</v>
      </c>
      <c r="BA174" s="23"/>
      <c r="BB174" s="23"/>
      <c r="BC174" s="23"/>
      <c r="BD174" s="23"/>
      <c r="BE174" s="23"/>
      <c r="BF174" s="185">
        <v>46001</v>
      </c>
      <c r="BG174" s="38"/>
      <c r="BH174" s="38"/>
      <c r="BI174" s="38">
        <f t="shared" si="25"/>
        <v>0</v>
      </c>
      <c r="BJ174" s="38">
        <f t="shared" si="26"/>
        <v>0</v>
      </c>
    </row>
    <row r="175" spans="1:62" s="25" customFormat="1" ht="120" customHeight="1" x14ac:dyDescent="0.25">
      <c r="A175" s="186" t="s">
        <v>3444</v>
      </c>
      <c r="B175" s="111"/>
      <c r="C175" s="125">
        <v>0</v>
      </c>
      <c r="D175" s="125">
        <v>0</v>
      </c>
      <c r="E175" s="112">
        <v>693</v>
      </c>
      <c r="F175" s="113" t="s">
        <v>2300</v>
      </c>
      <c r="G175" s="72" t="s">
        <v>2301</v>
      </c>
      <c r="H175" s="72" t="s">
        <v>393</v>
      </c>
      <c r="I175" s="73"/>
      <c r="J175" s="74" t="s">
        <v>143</v>
      </c>
      <c r="K175" s="72"/>
      <c r="L175" s="72"/>
      <c r="M175" s="76" t="s">
        <v>151</v>
      </c>
      <c r="N175" s="72" t="s">
        <v>107</v>
      </c>
      <c r="O175" s="133" t="s">
        <v>184</v>
      </c>
      <c r="P175" s="133" t="s">
        <v>184</v>
      </c>
      <c r="Q175" s="75" t="s">
        <v>108</v>
      </c>
      <c r="R175" s="75" t="s">
        <v>187</v>
      </c>
      <c r="S175" s="75" t="s">
        <v>2302</v>
      </c>
      <c r="T175" s="76">
        <v>10</v>
      </c>
      <c r="U175" s="77">
        <v>5</v>
      </c>
      <c r="V175" s="78">
        <v>45996</v>
      </c>
      <c r="W175" s="78">
        <v>45996</v>
      </c>
      <c r="X175" s="79">
        <v>9785171718909</v>
      </c>
      <c r="Y175" s="80">
        <v>384</v>
      </c>
      <c r="Z175" s="81">
        <v>0.34399999999999997</v>
      </c>
      <c r="AA175" s="82" t="s">
        <v>394</v>
      </c>
      <c r="AB175" s="82" t="s">
        <v>134</v>
      </c>
      <c r="AC175" s="82" t="s">
        <v>395</v>
      </c>
      <c r="AD175" s="75" t="s">
        <v>109</v>
      </c>
      <c r="AE175" s="137" t="s">
        <v>139</v>
      </c>
      <c r="AF175" s="176">
        <v>4000</v>
      </c>
      <c r="AG175" s="82" t="s">
        <v>513</v>
      </c>
      <c r="AH175" s="82"/>
      <c r="AI175" s="72" t="s">
        <v>396</v>
      </c>
      <c r="AJ175" s="85"/>
      <c r="AK175" s="75"/>
      <c r="AL175" s="84" t="s">
        <v>2303</v>
      </c>
      <c r="AM175" s="72" t="s">
        <v>262</v>
      </c>
      <c r="AN175" s="72" t="s">
        <v>154</v>
      </c>
      <c r="AO175" s="119">
        <f t="shared" si="24"/>
        <v>0</v>
      </c>
      <c r="AP175" s="71" t="s">
        <v>2304</v>
      </c>
      <c r="AQ175" s="84" t="s">
        <v>110</v>
      </c>
      <c r="AR175" s="81" t="s">
        <v>123</v>
      </c>
      <c r="AS175" s="24"/>
      <c r="AT175" s="49"/>
      <c r="AU175" s="49"/>
      <c r="AV175" s="83"/>
      <c r="AW175" s="132" t="s">
        <v>2305</v>
      </c>
      <c r="AX175" s="86" t="s">
        <v>2306</v>
      </c>
      <c r="AY175" s="130" t="s">
        <v>2307</v>
      </c>
      <c r="AZ175" s="132" t="s">
        <v>864</v>
      </c>
      <c r="BA175" s="23"/>
      <c r="BB175" s="23"/>
      <c r="BC175" s="23"/>
      <c r="BD175" s="23"/>
      <c r="BE175" s="23"/>
      <c r="BF175" s="185">
        <v>46001</v>
      </c>
      <c r="BG175" s="38"/>
      <c r="BH175" s="38"/>
      <c r="BI175" s="38">
        <f t="shared" si="25"/>
        <v>0</v>
      </c>
      <c r="BJ175" s="38">
        <f t="shared" si="26"/>
        <v>0</v>
      </c>
    </row>
    <row r="176" spans="1:62" s="25" customFormat="1" ht="120" customHeight="1" x14ac:dyDescent="0.25">
      <c r="A176" s="186" t="s">
        <v>3444</v>
      </c>
      <c r="B176" s="111"/>
      <c r="C176" s="125">
        <v>0</v>
      </c>
      <c r="D176" s="125">
        <v>0</v>
      </c>
      <c r="E176" s="112">
        <v>241.5</v>
      </c>
      <c r="F176" s="113" t="s">
        <v>2308</v>
      </c>
      <c r="G176" s="72" t="s">
        <v>217</v>
      </c>
      <c r="H176" s="72" t="s">
        <v>2309</v>
      </c>
      <c r="I176" s="73"/>
      <c r="J176" s="74" t="s">
        <v>143</v>
      </c>
      <c r="K176" s="72"/>
      <c r="L176" s="72"/>
      <c r="M176" s="76" t="s">
        <v>131</v>
      </c>
      <c r="N176" s="72" t="s">
        <v>107</v>
      </c>
      <c r="O176" s="133" t="s">
        <v>173</v>
      </c>
      <c r="P176" s="133" t="s">
        <v>180</v>
      </c>
      <c r="Q176" s="75" t="s">
        <v>108</v>
      </c>
      <c r="R176" s="75" t="s">
        <v>187</v>
      </c>
      <c r="S176" s="75" t="s">
        <v>2310</v>
      </c>
      <c r="T176" s="76">
        <v>22</v>
      </c>
      <c r="U176" s="77">
        <v>30</v>
      </c>
      <c r="V176" s="78">
        <v>45996</v>
      </c>
      <c r="W176" s="78">
        <v>45996</v>
      </c>
      <c r="X176" s="79">
        <v>9785171791360</v>
      </c>
      <c r="Y176" s="80">
        <v>64</v>
      </c>
      <c r="Z176" s="81">
        <v>0.105</v>
      </c>
      <c r="AA176" s="82" t="s">
        <v>178</v>
      </c>
      <c r="AB176" s="82" t="s">
        <v>183</v>
      </c>
      <c r="AC176" s="82" t="s">
        <v>179</v>
      </c>
      <c r="AD176" s="75">
        <v>3</v>
      </c>
      <c r="AE176" s="137" t="s">
        <v>139</v>
      </c>
      <c r="AF176" s="176">
        <v>4000</v>
      </c>
      <c r="AG176" s="82" t="s">
        <v>330</v>
      </c>
      <c r="AH176" s="82"/>
      <c r="AI176" s="72" t="s">
        <v>2309</v>
      </c>
      <c r="AJ176" s="85"/>
      <c r="AK176" s="75"/>
      <c r="AL176" s="84" t="s">
        <v>2311</v>
      </c>
      <c r="AM176" s="72" t="s">
        <v>191</v>
      </c>
      <c r="AN176" s="72" t="s">
        <v>209</v>
      </c>
      <c r="AO176" s="119">
        <f t="shared" si="24"/>
        <v>0</v>
      </c>
      <c r="AP176" s="71" t="s">
        <v>2312</v>
      </c>
      <c r="AQ176" s="84" t="s">
        <v>110</v>
      </c>
      <c r="AR176" s="81" t="s">
        <v>123</v>
      </c>
      <c r="AS176" s="24"/>
      <c r="AT176" s="49"/>
      <c r="AU176" s="49"/>
      <c r="AV176" s="83"/>
      <c r="AW176" s="132" t="s">
        <v>2313</v>
      </c>
      <c r="AX176" s="86"/>
      <c r="AY176" s="130" t="s">
        <v>2314</v>
      </c>
      <c r="AZ176" s="132" t="s">
        <v>864</v>
      </c>
      <c r="BA176" s="23"/>
      <c r="BB176" s="23"/>
      <c r="BC176" s="23"/>
      <c r="BD176" s="23"/>
      <c r="BE176" s="23"/>
      <c r="BF176" s="185">
        <v>46001</v>
      </c>
      <c r="BG176" s="38"/>
      <c r="BH176" s="38"/>
      <c r="BI176" s="38">
        <f t="shared" si="25"/>
        <v>0</v>
      </c>
      <c r="BJ176" s="38">
        <f t="shared" si="26"/>
        <v>0</v>
      </c>
    </row>
    <row r="177" spans="1:62" s="25" customFormat="1" ht="120" customHeight="1" x14ac:dyDescent="0.25">
      <c r="A177" s="186" t="s">
        <v>3444</v>
      </c>
      <c r="B177" s="111"/>
      <c r="C177" s="125">
        <v>0</v>
      </c>
      <c r="D177" s="125">
        <v>0</v>
      </c>
      <c r="E177" s="112">
        <v>183.75</v>
      </c>
      <c r="F177" s="113" t="s">
        <v>2315</v>
      </c>
      <c r="G177" s="72" t="s">
        <v>2316</v>
      </c>
      <c r="H177" s="72" t="s">
        <v>919</v>
      </c>
      <c r="I177" s="73"/>
      <c r="J177" s="74" t="s">
        <v>143</v>
      </c>
      <c r="K177" s="72"/>
      <c r="L177" s="72"/>
      <c r="M177" s="76" t="s">
        <v>131</v>
      </c>
      <c r="N177" s="72" t="s">
        <v>107</v>
      </c>
      <c r="O177" s="133" t="s">
        <v>252</v>
      </c>
      <c r="P177" s="133" t="s">
        <v>266</v>
      </c>
      <c r="Q177" s="75" t="s">
        <v>108</v>
      </c>
      <c r="R177" s="75" t="s">
        <v>187</v>
      </c>
      <c r="S177" s="75" t="s">
        <v>2317</v>
      </c>
      <c r="T177" s="76">
        <v>22</v>
      </c>
      <c r="U177" s="77">
        <v>20</v>
      </c>
      <c r="V177" s="78">
        <v>45931</v>
      </c>
      <c r="W177" s="78">
        <v>45996</v>
      </c>
      <c r="X177" s="79">
        <v>9785171777371</v>
      </c>
      <c r="Y177" s="80">
        <v>32</v>
      </c>
      <c r="Z177" s="81">
        <v>7.8E-2</v>
      </c>
      <c r="AA177" s="82" t="s">
        <v>571</v>
      </c>
      <c r="AB177" s="82" t="s">
        <v>163</v>
      </c>
      <c r="AC177" s="82" t="s">
        <v>572</v>
      </c>
      <c r="AD177" s="75">
        <v>3</v>
      </c>
      <c r="AE177" s="137" t="s">
        <v>139</v>
      </c>
      <c r="AF177" s="176">
        <v>2000</v>
      </c>
      <c r="AG177" s="82" t="s">
        <v>990</v>
      </c>
      <c r="AH177" s="82"/>
      <c r="AI177" s="72" t="s">
        <v>920</v>
      </c>
      <c r="AJ177" s="85"/>
      <c r="AK177" s="75"/>
      <c r="AL177" s="84" t="s">
        <v>2318</v>
      </c>
      <c r="AM177" s="72" t="s">
        <v>782</v>
      </c>
      <c r="AN177" s="72" t="s">
        <v>209</v>
      </c>
      <c r="AO177" s="119">
        <f t="shared" si="24"/>
        <v>0</v>
      </c>
      <c r="AP177" s="71" t="s">
        <v>2319</v>
      </c>
      <c r="AQ177" s="84" t="s">
        <v>157</v>
      </c>
      <c r="AR177" s="81" t="s">
        <v>123</v>
      </c>
      <c r="AS177" s="24"/>
      <c r="AT177" s="49"/>
      <c r="AU177" s="49"/>
      <c r="AV177" s="83"/>
      <c r="AW177" s="132" t="s">
        <v>2320</v>
      </c>
      <c r="AX177" s="86"/>
      <c r="AY177" s="130" t="s">
        <v>2321</v>
      </c>
      <c r="AZ177" s="132" t="s">
        <v>864</v>
      </c>
      <c r="BA177" s="23"/>
      <c r="BB177" s="23"/>
      <c r="BC177" s="23"/>
      <c r="BD177" s="23"/>
      <c r="BE177" s="23"/>
      <c r="BF177" s="185">
        <v>46001</v>
      </c>
      <c r="BG177" s="38"/>
      <c r="BH177" s="38"/>
      <c r="BI177" s="38">
        <f t="shared" si="25"/>
        <v>0</v>
      </c>
      <c r="BJ177" s="38">
        <f t="shared" si="26"/>
        <v>0</v>
      </c>
    </row>
    <row r="178" spans="1:62" s="25" customFormat="1" ht="120" customHeight="1" x14ac:dyDescent="0.25">
      <c r="A178" s="186" t="s">
        <v>3444</v>
      </c>
      <c r="B178" s="111"/>
      <c r="C178" s="125">
        <v>0</v>
      </c>
      <c r="D178" s="125">
        <v>0</v>
      </c>
      <c r="E178" s="112">
        <v>604.80000000000007</v>
      </c>
      <c r="F178" s="113" t="s">
        <v>2322</v>
      </c>
      <c r="G178" s="72" t="s">
        <v>807</v>
      </c>
      <c r="H178" s="72" t="s">
        <v>670</v>
      </c>
      <c r="I178" s="73"/>
      <c r="J178" s="74" t="s">
        <v>174</v>
      </c>
      <c r="K178" s="72"/>
      <c r="L178" s="72"/>
      <c r="M178" s="76" t="s">
        <v>151</v>
      </c>
      <c r="N178" s="72" t="s">
        <v>107</v>
      </c>
      <c r="O178" s="133" t="s">
        <v>220</v>
      </c>
      <c r="P178" s="133" t="s">
        <v>220</v>
      </c>
      <c r="Q178" s="75" t="s">
        <v>108</v>
      </c>
      <c r="R178" s="75" t="s">
        <v>187</v>
      </c>
      <c r="S178" s="75" t="s">
        <v>2323</v>
      </c>
      <c r="T178" s="76">
        <v>10</v>
      </c>
      <c r="U178" s="77">
        <v>6</v>
      </c>
      <c r="V178" s="78">
        <v>45995</v>
      </c>
      <c r="W178" s="78">
        <v>45995</v>
      </c>
      <c r="X178" s="79">
        <v>9785171826178</v>
      </c>
      <c r="Y178" s="80">
        <v>352</v>
      </c>
      <c r="Z178" s="81">
        <v>0.36399999999999999</v>
      </c>
      <c r="AA178" s="82" t="s">
        <v>145</v>
      </c>
      <c r="AB178" s="82" t="s">
        <v>164</v>
      </c>
      <c r="AC178" s="82" t="s">
        <v>146</v>
      </c>
      <c r="AD178" s="75" t="s">
        <v>109</v>
      </c>
      <c r="AE178" s="137" t="s">
        <v>139</v>
      </c>
      <c r="AF178" s="176">
        <v>1500</v>
      </c>
      <c r="AG178" s="82" t="s">
        <v>309</v>
      </c>
      <c r="AH178" s="82"/>
      <c r="AI178" s="72" t="s">
        <v>671</v>
      </c>
      <c r="AJ178" s="85"/>
      <c r="AK178" s="75"/>
      <c r="AL178" s="84" t="s">
        <v>2324</v>
      </c>
      <c r="AM178" s="72" t="s">
        <v>162</v>
      </c>
      <c r="AN178" s="72" t="s">
        <v>154</v>
      </c>
      <c r="AO178" s="119">
        <f t="shared" si="24"/>
        <v>0</v>
      </c>
      <c r="AP178" s="71" t="s">
        <v>2325</v>
      </c>
      <c r="AQ178" s="84" t="s">
        <v>155</v>
      </c>
      <c r="AR178" s="81" t="s">
        <v>123</v>
      </c>
      <c r="AS178" s="24"/>
      <c r="AT178" s="49"/>
      <c r="AU178" s="49"/>
      <c r="AV178" s="83"/>
      <c r="AW178" s="132" t="s">
        <v>2326</v>
      </c>
      <c r="AX178" s="86"/>
      <c r="AY178" s="130" t="s">
        <v>2327</v>
      </c>
      <c r="AZ178" s="132" t="s">
        <v>864</v>
      </c>
      <c r="BA178" s="23"/>
      <c r="BB178" s="23"/>
      <c r="BC178" s="23"/>
      <c r="BD178" s="23"/>
      <c r="BE178" s="23"/>
      <c r="BF178" s="185">
        <v>46001</v>
      </c>
      <c r="BG178" s="38"/>
      <c r="BH178" s="38"/>
      <c r="BI178" s="38">
        <f t="shared" si="25"/>
        <v>0</v>
      </c>
      <c r="BJ178" s="38">
        <f t="shared" si="26"/>
        <v>0</v>
      </c>
    </row>
    <row r="179" spans="1:62" s="25" customFormat="1" ht="120" customHeight="1" x14ac:dyDescent="0.25">
      <c r="A179" s="186" t="s">
        <v>3444</v>
      </c>
      <c r="B179" s="111"/>
      <c r="C179" s="125">
        <v>0</v>
      </c>
      <c r="D179" s="125">
        <v>0</v>
      </c>
      <c r="E179" s="112">
        <v>737.1</v>
      </c>
      <c r="F179" s="113" t="s">
        <v>2328</v>
      </c>
      <c r="G179" s="72" t="s">
        <v>2329</v>
      </c>
      <c r="H179" s="72" t="s">
        <v>847</v>
      </c>
      <c r="I179" s="73"/>
      <c r="J179" s="74" t="s">
        <v>143</v>
      </c>
      <c r="K179" s="72"/>
      <c r="L179" s="72"/>
      <c r="M179" s="76" t="s">
        <v>151</v>
      </c>
      <c r="N179" s="72" t="s">
        <v>107</v>
      </c>
      <c r="O179" s="133" t="s">
        <v>221</v>
      </c>
      <c r="P179" s="133" t="s">
        <v>222</v>
      </c>
      <c r="Q179" s="75" t="s">
        <v>108</v>
      </c>
      <c r="R179" s="75" t="s">
        <v>187</v>
      </c>
      <c r="S179" s="75" t="s">
        <v>2330</v>
      </c>
      <c r="T179" s="76">
        <v>10</v>
      </c>
      <c r="U179" s="77">
        <v>16</v>
      </c>
      <c r="V179" s="78">
        <v>45996</v>
      </c>
      <c r="W179" s="78">
        <v>45996</v>
      </c>
      <c r="X179" s="79">
        <v>9785171810917</v>
      </c>
      <c r="Y179" s="80">
        <v>320</v>
      </c>
      <c r="Z179" s="81">
        <v>0.36899999999999999</v>
      </c>
      <c r="AA179" s="82" t="s">
        <v>145</v>
      </c>
      <c r="AB179" s="82" t="s">
        <v>400</v>
      </c>
      <c r="AC179" s="82" t="s">
        <v>146</v>
      </c>
      <c r="AD179" s="75" t="s">
        <v>109</v>
      </c>
      <c r="AE179" s="137" t="s">
        <v>139</v>
      </c>
      <c r="AF179" s="176">
        <v>2000</v>
      </c>
      <c r="AG179" s="82" t="s">
        <v>739</v>
      </c>
      <c r="AH179" s="82"/>
      <c r="AI179" s="72" t="s">
        <v>848</v>
      </c>
      <c r="AJ179" s="85"/>
      <c r="AK179" s="75"/>
      <c r="AL179" s="84" t="s">
        <v>2331</v>
      </c>
      <c r="AM179" s="72" t="s">
        <v>811</v>
      </c>
      <c r="AN179" s="72" t="s">
        <v>209</v>
      </c>
      <c r="AO179" s="119">
        <f t="shared" si="24"/>
        <v>0</v>
      </c>
      <c r="AP179" s="71" t="s">
        <v>2332</v>
      </c>
      <c r="AQ179" s="84" t="s">
        <v>157</v>
      </c>
      <c r="AR179" s="81" t="s">
        <v>123</v>
      </c>
      <c r="AS179" s="24"/>
      <c r="AT179" s="49"/>
      <c r="AU179" s="49"/>
      <c r="AV179" s="83"/>
      <c r="AW179" s="132" t="s">
        <v>2333</v>
      </c>
      <c r="AX179" s="86"/>
      <c r="AY179" s="130" t="s">
        <v>2334</v>
      </c>
      <c r="AZ179" s="132" t="s">
        <v>864</v>
      </c>
      <c r="BA179" s="23"/>
      <c r="BB179" s="23"/>
      <c r="BC179" s="23"/>
      <c r="BD179" s="23"/>
      <c r="BE179" s="23"/>
      <c r="BF179" s="185">
        <v>46001</v>
      </c>
      <c r="BG179" s="38"/>
      <c r="BH179" s="38"/>
      <c r="BI179" s="38">
        <f t="shared" si="25"/>
        <v>0</v>
      </c>
      <c r="BJ179" s="38">
        <f t="shared" si="26"/>
        <v>0</v>
      </c>
    </row>
    <row r="180" spans="1:62" s="25" customFormat="1" ht="120" customHeight="1" x14ac:dyDescent="0.25">
      <c r="A180" s="186" t="s">
        <v>3444</v>
      </c>
      <c r="B180" s="111"/>
      <c r="C180" s="125">
        <v>0</v>
      </c>
      <c r="D180" s="125">
        <v>0</v>
      </c>
      <c r="E180" s="112">
        <v>957.6</v>
      </c>
      <c r="F180" s="113" t="s">
        <v>2335</v>
      </c>
      <c r="G180" s="72" t="s">
        <v>2336</v>
      </c>
      <c r="H180" s="72" t="s">
        <v>409</v>
      </c>
      <c r="I180" s="73"/>
      <c r="J180" s="74" t="s">
        <v>143</v>
      </c>
      <c r="K180" s="72"/>
      <c r="L180" s="72"/>
      <c r="M180" s="76" t="s">
        <v>151</v>
      </c>
      <c r="N180" s="72" t="s">
        <v>107</v>
      </c>
      <c r="O180" s="133" t="s">
        <v>255</v>
      </c>
      <c r="P180" s="133" t="s">
        <v>255</v>
      </c>
      <c r="Q180" s="75" t="s">
        <v>108</v>
      </c>
      <c r="R180" s="75" t="s">
        <v>187</v>
      </c>
      <c r="S180" s="75" t="s">
        <v>2337</v>
      </c>
      <c r="T180" s="76">
        <v>10</v>
      </c>
      <c r="U180" s="77">
        <v>10</v>
      </c>
      <c r="V180" s="78">
        <v>45980</v>
      </c>
      <c r="W180" s="78">
        <v>45980</v>
      </c>
      <c r="X180" s="79">
        <v>9785171806446</v>
      </c>
      <c r="Y180" s="80">
        <v>448</v>
      </c>
      <c r="Z180" s="81">
        <v>0.443</v>
      </c>
      <c r="AA180" s="82" t="s">
        <v>145</v>
      </c>
      <c r="AB180" s="82" t="s">
        <v>150</v>
      </c>
      <c r="AC180" s="82" t="s">
        <v>146</v>
      </c>
      <c r="AD180" s="75" t="s">
        <v>109</v>
      </c>
      <c r="AE180" s="137" t="s">
        <v>139</v>
      </c>
      <c r="AF180" s="176">
        <v>3000</v>
      </c>
      <c r="AG180" s="82" t="s">
        <v>943</v>
      </c>
      <c r="AH180" s="82"/>
      <c r="AI180" s="72" t="s">
        <v>410</v>
      </c>
      <c r="AJ180" s="85"/>
      <c r="AK180" s="75"/>
      <c r="AL180" s="84" t="s">
        <v>2338</v>
      </c>
      <c r="AM180" s="72" t="s">
        <v>264</v>
      </c>
      <c r="AN180" s="72" t="s">
        <v>154</v>
      </c>
      <c r="AO180" s="119">
        <f t="shared" si="24"/>
        <v>0</v>
      </c>
      <c r="AP180" s="71" t="s">
        <v>2339</v>
      </c>
      <c r="AQ180" s="84" t="s">
        <v>155</v>
      </c>
      <c r="AR180" s="81" t="s">
        <v>123</v>
      </c>
      <c r="AS180" s="24"/>
      <c r="AT180" s="49"/>
      <c r="AU180" s="49"/>
      <c r="AV180" s="83"/>
      <c r="AW180" s="132" t="s">
        <v>2340</v>
      </c>
      <c r="AX180" s="86"/>
      <c r="AY180" s="130" t="s">
        <v>2341</v>
      </c>
      <c r="AZ180" s="132" t="s">
        <v>864</v>
      </c>
      <c r="BA180" s="23"/>
      <c r="BB180" s="23"/>
      <c r="BC180" s="23"/>
      <c r="BD180" s="23"/>
      <c r="BE180" s="23"/>
      <c r="BF180" s="185">
        <v>46001</v>
      </c>
      <c r="BG180" s="38"/>
      <c r="BH180" s="38"/>
      <c r="BI180" s="38">
        <f t="shared" si="25"/>
        <v>0</v>
      </c>
      <c r="BJ180" s="38">
        <f t="shared" si="26"/>
        <v>0</v>
      </c>
    </row>
    <row r="181" spans="1:62" s="25" customFormat="1" ht="120" customHeight="1" x14ac:dyDescent="0.25">
      <c r="A181" s="186" t="s">
        <v>3444</v>
      </c>
      <c r="B181" s="111"/>
      <c r="C181" s="125">
        <v>0</v>
      </c>
      <c r="D181" s="125">
        <v>0</v>
      </c>
      <c r="E181" s="112">
        <v>875.7</v>
      </c>
      <c r="F181" s="113" t="s">
        <v>2342</v>
      </c>
      <c r="G181" s="72" t="s">
        <v>2343</v>
      </c>
      <c r="H181" s="72" t="s">
        <v>2344</v>
      </c>
      <c r="I181" s="73"/>
      <c r="J181" s="74" t="s">
        <v>143</v>
      </c>
      <c r="K181" s="72"/>
      <c r="L181" s="72"/>
      <c r="M181" s="76" t="s">
        <v>151</v>
      </c>
      <c r="N181" s="72" t="s">
        <v>107</v>
      </c>
      <c r="O181" s="133" t="s">
        <v>255</v>
      </c>
      <c r="P181" s="133" t="s">
        <v>255</v>
      </c>
      <c r="Q181" s="75" t="s">
        <v>108</v>
      </c>
      <c r="R181" s="75" t="s">
        <v>187</v>
      </c>
      <c r="S181" s="75" t="s">
        <v>2345</v>
      </c>
      <c r="T181" s="76">
        <v>22</v>
      </c>
      <c r="U181" s="77">
        <v>10</v>
      </c>
      <c r="V181" s="78">
        <v>45996</v>
      </c>
      <c r="W181" s="78">
        <v>45996</v>
      </c>
      <c r="X181" s="79">
        <v>9785171797928</v>
      </c>
      <c r="Y181" s="80">
        <v>608</v>
      </c>
      <c r="Z181" s="81">
        <v>0.51200000000000001</v>
      </c>
      <c r="AA181" s="82" t="s">
        <v>145</v>
      </c>
      <c r="AB181" s="82" t="s">
        <v>360</v>
      </c>
      <c r="AC181" s="82" t="s">
        <v>146</v>
      </c>
      <c r="AD181" s="75" t="s">
        <v>109</v>
      </c>
      <c r="AE181" s="137" t="s">
        <v>139</v>
      </c>
      <c r="AF181" s="176">
        <v>2000</v>
      </c>
      <c r="AG181" s="82" t="s">
        <v>269</v>
      </c>
      <c r="AH181" s="82"/>
      <c r="AI181" s="72" t="s">
        <v>2346</v>
      </c>
      <c r="AJ181" s="85"/>
      <c r="AK181" s="75"/>
      <c r="AL181" s="84" t="s">
        <v>2347</v>
      </c>
      <c r="AM181" s="72" t="s">
        <v>262</v>
      </c>
      <c r="AN181" s="72" t="s">
        <v>154</v>
      </c>
      <c r="AO181" s="119">
        <f t="shared" si="24"/>
        <v>0</v>
      </c>
      <c r="AP181" s="71" t="s">
        <v>2348</v>
      </c>
      <c r="AQ181" s="84" t="s">
        <v>155</v>
      </c>
      <c r="AR181" s="81" t="s">
        <v>123</v>
      </c>
      <c r="AS181" s="24"/>
      <c r="AT181" s="49"/>
      <c r="AU181" s="49"/>
      <c r="AV181" s="83"/>
      <c r="AW181" s="132" t="s">
        <v>2349</v>
      </c>
      <c r="AX181" s="86" t="s">
        <v>2350</v>
      </c>
      <c r="AY181" s="130" t="s">
        <v>2351</v>
      </c>
      <c r="AZ181" s="132" t="s">
        <v>864</v>
      </c>
      <c r="BA181" s="23"/>
      <c r="BB181" s="23"/>
      <c r="BC181" s="23"/>
      <c r="BD181" s="23"/>
      <c r="BE181" s="23"/>
      <c r="BF181" s="185">
        <v>46001</v>
      </c>
      <c r="BG181" s="38"/>
      <c r="BH181" s="38"/>
      <c r="BI181" s="38">
        <f t="shared" si="25"/>
        <v>0</v>
      </c>
      <c r="BJ181" s="38">
        <f t="shared" si="26"/>
        <v>0</v>
      </c>
    </row>
    <row r="182" spans="1:62" s="25" customFormat="1" ht="120" customHeight="1" x14ac:dyDescent="0.25">
      <c r="A182" s="186" t="s">
        <v>3444</v>
      </c>
      <c r="B182" s="111"/>
      <c r="C182" s="125">
        <v>0</v>
      </c>
      <c r="D182" s="125">
        <v>0</v>
      </c>
      <c r="E182" s="112">
        <v>604.80000000000007</v>
      </c>
      <c r="F182" s="113" t="s">
        <v>2352</v>
      </c>
      <c r="G182" s="72" t="s">
        <v>2353</v>
      </c>
      <c r="H182" s="72" t="s">
        <v>1087</v>
      </c>
      <c r="I182" s="73"/>
      <c r="J182" s="74" t="s">
        <v>143</v>
      </c>
      <c r="K182" s="72"/>
      <c r="L182" s="72"/>
      <c r="M182" s="76" t="s">
        <v>151</v>
      </c>
      <c r="N182" s="72" t="s">
        <v>107</v>
      </c>
      <c r="O182" s="133" t="s">
        <v>184</v>
      </c>
      <c r="P182" s="133" t="s">
        <v>184</v>
      </c>
      <c r="Q182" s="75" t="s">
        <v>108</v>
      </c>
      <c r="R182" s="75" t="s">
        <v>187</v>
      </c>
      <c r="S182" s="75" t="s">
        <v>2354</v>
      </c>
      <c r="T182" s="76">
        <v>10</v>
      </c>
      <c r="U182" s="77">
        <v>14</v>
      </c>
      <c r="V182" s="78">
        <v>45995</v>
      </c>
      <c r="W182" s="78">
        <v>45995</v>
      </c>
      <c r="X182" s="79">
        <v>9785171777296</v>
      </c>
      <c r="Y182" s="80">
        <v>416</v>
      </c>
      <c r="Z182" s="81">
        <v>0.38300000000000001</v>
      </c>
      <c r="AA182" s="82" t="s">
        <v>145</v>
      </c>
      <c r="AB182" s="82" t="s">
        <v>360</v>
      </c>
      <c r="AC182" s="82" t="s">
        <v>146</v>
      </c>
      <c r="AD182" s="75" t="s">
        <v>109</v>
      </c>
      <c r="AE182" s="137" t="s">
        <v>139</v>
      </c>
      <c r="AF182" s="176">
        <v>2000</v>
      </c>
      <c r="AG182" s="82" t="s">
        <v>508</v>
      </c>
      <c r="AH182" s="82"/>
      <c r="AI182" s="72" t="s">
        <v>1088</v>
      </c>
      <c r="AJ182" s="85"/>
      <c r="AK182" s="75"/>
      <c r="AL182" s="84" t="s">
        <v>2355</v>
      </c>
      <c r="AM182" s="72" t="s">
        <v>262</v>
      </c>
      <c r="AN182" s="72" t="s">
        <v>154</v>
      </c>
      <c r="AO182" s="119">
        <f t="shared" si="24"/>
        <v>0</v>
      </c>
      <c r="AP182" s="71" t="s">
        <v>2356</v>
      </c>
      <c r="AQ182" s="84" t="s">
        <v>110</v>
      </c>
      <c r="AR182" s="81" t="s">
        <v>123</v>
      </c>
      <c r="AS182" s="24"/>
      <c r="AT182" s="49"/>
      <c r="AU182" s="49"/>
      <c r="AV182" s="83"/>
      <c r="AW182" s="132" t="s">
        <v>2357</v>
      </c>
      <c r="AX182" s="86" t="s">
        <v>2358</v>
      </c>
      <c r="AY182" s="130" t="s">
        <v>2359</v>
      </c>
      <c r="AZ182" s="132" t="s">
        <v>864</v>
      </c>
      <c r="BA182" s="23"/>
      <c r="BB182" s="23"/>
      <c r="BC182" s="23"/>
      <c r="BD182" s="23"/>
      <c r="BE182" s="23"/>
      <c r="BF182" s="185">
        <v>46001</v>
      </c>
      <c r="BG182" s="38"/>
      <c r="BH182" s="38"/>
      <c r="BI182" s="38">
        <f t="shared" si="25"/>
        <v>0</v>
      </c>
      <c r="BJ182" s="38">
        <f t="shared" si="26"/>
        <v>0</v>
      </c>
    </row>
    <row r="183" spans="1:62" s="25" customFormat="1" ht="120" customHeight="1" x14ac:dyDescent="0.25">
      <c r="A183" s="186" t="s">
        <v>3444</v>
      </c>
      <c r="B183" s="111"/>
      <c r="C183" s="125">
        <v>0</v>
      </c>
      <c r="D183" s="125">
        <v>0</v>
      </c>
      <c r="E183" s="112">
        <v>1159.2</v>
      </c>
      <c r="F183" s="113" t="s">
        <v>2360</v>
      </c>
      <c r="G183" s="72" t="s">
        <v>2361</v>
      </c>
      <c r="H183" s="72" t="s">
        <v>511</v>
      </c>
      <c r="I183" s="73"/>
      <c r="J183" s="74" t="s">
        <v>143</v>
      </c>
      <c r="K183" s="72"/>
      <c r="L183" s="72"/>
      <c r="M183" s="76" t="s">
        <v>131</v>
      </c>
      <c r="N183" s="72" t="s">
        <v>107</v>
      </c>
      <c r="O183" s="133" t="s">
        <v>379</v>
      </c>
      <c r="P183" s="133" t="s">
        <v>380</v>
      </c>
      <c r="Q183" s="75" t="s">
        <v>108</v>
      </c>
      <c r="R183" s="75" t="s">
        <v>187</v>
      </c>
      <c r="S183" s="75" t="s">
        <v>2362</v>
      </c>
      <c r="T183" s="76">
        <v>10</v>
      </c>
      <c r="U183" s="77">
        <v>10</v>
      </c>
      <c r="V183" s="78">
        <v>45993</v>
      </c>
      <c r="W183" s="78">
        <v>45993</v>
      </c>
      <c r="X183" s="79">
        <v>9785171792558</v>
      </c>
      <c r="Y183" s="80">
        <v>128</v>
      </c>
      <c r="Z183" s="81">
        <v>0.53200000000000003</v>
      </c>
      <c r="AA183" s="82" t="s">
        <v>381</v>
      </c>
      <c r="AB183" s="82" t="s">
        <v>163</v>
      </c>
      <c r="AC183" s="82" t="s">
        <v>382</v>
      </c>
      <c r="AD183" s="75" t="s">
        <v>109</v>
      </c>
      <c r="AE183" s="137" t="s">
        <v>139</v>
      </c>
      <c r="AF183" s="176">
        <v>2000</v>
      </c>
      <c r="AG183" s="82" t="s">
        <v>506</v>
      </c>
      <c r="AH183" s="82"/>
      <c r="AI183" s="72" t="s">
        <v>511</v>
      </c>
      <c r="AJ183" s="85"/>
      <c r="AK183" s="75"/>
      <c r="AL183" s="84" t="s">
        <v>2363</v>
      </c>
      <c r="AM183" s="72" t="s">
        <v>818</v>
      </c>
      <c r="AN183" s="72" t="s">
        <v>209</v>
      </c>
      <c r="AO183" s="119">
        <f t="shared" si="24"/>
        <v>0</v>
      </c>
      <c r="AP183" s="71" t="s">
        <v>2364</v>
      </c>
      <c r="AQ183" s="84" t="s">
        <v>110</v>
      </c>
      <c r="AR183" s="81" t="s">
        <v>123</v>
      </c>
      <c r="AS183" s="24"/>
      <c r="AT183" s="49"/>
      <c r="AU183" s="49"/>
      <c r="AV183" s="83"/>
      <c r="AW183" s="132" t="s">
        <v>2365</v>
      </c>
      <c r="AX183" s="86"/>
      <c r="AY183" s="130" t="s">
        <v>2366</v>
      </c>
      <c r="AZ183" s="132" t="s">
        <v>864</v>
      </c>
      <c r="BA183" s="23"/>
      <c r="BB183" s="23"/>
      <c r="BC183" s="23"/>
      <c r="BD183" s="23"/>
      <c r="BE183" s="23"/>
      <c r="BF183" s="185">
        <v>46001</v>
      </c>
      <c r="BG183" s="38"/>
      <c r="BH183" s="38"/>
      <c r="BI183" s="38">
        <f t="shared" si="25"/>
        <v>0</v>
      </c>
      <c r="BJ183" s="38">
        <f t="shared" si="26"/>
        <v>0</v>
      </c>
    </row>
    <row r="184" spans="1:62" s="25" customFormat="1" ht="120" customHeight="1" x14ac:dyDescent="0.25">
      <c r="A184" s="186" t="s">
        <v>3444</v>
      </c>
      <c r="B184" s="111"/>
      <c r="C184" s="125">
        <v>0</v>
      </c>
      <c r="D184" s="125">
        <v>0</v>
      </c>
      <c r="E184" s="112">
        <v>875.7</v>
      </c>
      <c r="F184" s="113" t="s">
        <v>2367</v>
      </c>
      <c r="G184" s="72" t="s">
        <v>2368</v>
      </c>
      <c r="H184" s="72" t="s">
        <v>2369</v>
      </c>
      <c r="I184" s="73"/>
      <c r="J184" s="74" t="s">
        <v>135</v>
      </c>
      <c r="K184" s="72"/>
      <c r="L184" s="72"/>
      <c r="M184" s="76" t="s">
        <v>151</v>
      </c>
      <c r="N184" s="72" t="s">
        <v>107</v>
      </c>
      <c r="O184" s="133" t="s">
        <v>152</v>
      </c>
      <c r="P184" s="133" t="s">
        <v>152</v>
      </c>
      <c r="Q184" s="75" t="s">
        <v>108</v>
      </c>
      <c r="R184" s="75" t="s">
        <v>187</v>
      </c>
      <c r="S184" s="75" t="s">
        <v>2370</v>
      </c>
      <c r="T184" s="76">
        <v>10</v>
      </c>
      <c r="U184" s="77">
        <v>4</v>
      </c>
      <c r="V184" s="78">
        <v>45959</v>
      </c>
      <c r="W184" s="78">
        <v>45959</v>
      </c>
      <c r="X184" s="79">
        <v>9785171765910</v>
      </c>
      <c r="Y184" s="80">
        <v>464</v>
      </c>
      <c r="Z184" s="81">
        <v>0.57399999999999995</v>
      </c>
      <c r="AA184" s="82" t="s">
        <v>132</v>
      </c>
      <c r="AB184" s="82" t="s">
        <v>134</v>
      </c>
      <c r="AC184" s="82" t="s">
        <v>133</v>
      </c>
      <c r="AD184" s="75" t="s">
        <v>109</v>
      </c>
      <c r="AE184" s="137" t="s">
        <v>139</v>
      </c>
      <c r="AF184" s="176">
        <v>7000</v>
      </c>
      <c r="AG184" s="82" t="s">
        <v>502</v>
      </c>
      <c r="AH184" s="82"/>
      <c r="AI184" s="72" t="s">
        <v>2371</v>
      </c>
      <c r="AJ184" s="85" t="s">
        <v>155</v>
      </c>
      <c r="AK184" s="75" t="s">
        <v>2372</v>
      </c>
      <c r="AL184" s="84" t="s">
        <v>2373</v>
      </c>
      <c r="AM184" s="72" t="s">
        <v>259</v>
      </c>
      <c r="AN184" s="72" t="s">
        <v>154</v>
      </c>
      <c r="AO184" s="119">
        <f t="shared" si="24"/>
        <v>0</v>
      </c>
      <c r="AP184" s="71" t="s">
        <v>2374</v>
      </c>
      <c r="AQ184" s="84" t="s">
        <v>155</v>
      </c>
      <c r="AR184" s="81" t="s">
        <v>123</v>
      </c>
      <c r="AS184" s="24"/>
      <c r="AT184" s="49"/>
      <c r="AU184" s="49"/>
      <c r="AV184" s="83" t="s">
        <v>119</v>
      </c>
      <c r="AW184" s="132" t="s">
        <v>2375</v>
      </c>
      <c r="AX184" s="86"/>
      <c r="AY184" s="130" t="s">
        <v>2376</v>
      </c>
      <c r="AZ184" s="132" t="s">
        <v>864</v>
      </c>
      <c r="BA184" s="23"/>
      <c r="BB184" s="23"/>
      <c r="BC184" s="23"/>
      <c r="BD184" s="23"/>
      <c r="BE184" s="23"/>
      <c r="BF184" s="185">
        <v>46001</v>
      </c>
      <c r="BG184" s="38"/>
      <c r="BH184" s="38"/>
      <c r="BI184" s="38">
        <f t="shared" si="25"/>
        <v>0</v>
      </c>
      <c r="BJ184" s="38">
        <f t="shared" si="26"/>
        <v>0</v>
      </c>
    </row>
    <row r="185" spans="1:62" s="25" customFormat="1" ht="120" customHeight="1" x14ac:dyDescent="0.25">
      <c r="A185" s="186" t="s">
        <v>3444</v>
      </c>
      <c r="B185" s="111"/>
      <c r="C185" s="125">
        <v>0</v>
      </c>
      <c r="D185" s="125">
        <v>0</v>
      </c>
      <c r="E185" s="112">
        <v>957.6</v>
      </c>
      <c r="F185" s="113" t="s">
        <v>2377</v>
      </c>
      <c r="G185" s="72" t="s">
        <v>841</v>
      </c>
      <c r="H185" s="72" t="s">
        <v>842</v>
      </c>
      <c r="I185" s="73"/>
      <c r="J185" s="74" t="s">
        <v>135</v>
      </c>
      <c r="K185" s="72"/>
      <c r="L185" s="72"/>
      <c r="M185" s="76" t="s">
        <v>151</v>
      </c>
      <c r="N185" s="72" t="s">
        <v>107</v>
      </c>
      <c r="O185" s="133" t="s">
        <v>152</v>
      </c>
      <c r="P185" s="133" t="s">
        <v>152</v>
      </c>
      <c r="Q185" s="75" t="s">
        <v>108</v>
      </c>
      <c r="R185" s="75" t="s">
        <v>187</v>
      </c>
      <c r="S185" s="75" t="s">
        <v>2378</v>
      </c>
      <c r="T185" s="76">
        <v>10</v>
      </c>
      <c r="U185" s="77">
        <v>6</v>
      </c>
      <c r="V185" s="78">
        <v>45962</v>
      </c>
      <c r="W185" s="78">
        <v>45962</v>
      </c>
      <c r="X185" s="79">
        <v>9785171560287</v>
      </c>
      <c r="Y185" s="80">
        <v>496</v>
      </c>
      <c r="Z185" s="81">
        <v>0.63300000000000001</v>
      </c>
      <c r="AA185" s="82" t="s">
        <v>132</v>
      </c>
      <c r="AB185" s="82" t="s">
        <v>185</v>
      </c>
      <c r="AC185" s="82" t="s">
        <v>133</v>
      </c>
      <c r="AD185" s="75" t="s">
        <v>109</v>
      </c>
      <c r="AE185" s="137" t="s">
        <v>139</v>
      </c>
      <c r="AF185" s="176">
        <v>8000</v>
      </c>
      <c r="AG185" s="82" t="s">
        <v>258</v>
      </c>
      <c r="AH185" s="82"/>
      <c r="AI185" s="72" t="s">
        <v>843</v>
      </c>
      <c r="AJ185" s="85" t="s">
        <v>155</v>
      </c>
      <c r="AK185" s="75" t="s">
        <v>2379</v>
      </c>
      <c r="AL185" s="84" t="s">
        <v>2380</v>
      </c>
      <c r="AM185" s="72" t="s">
        <v>259</v>
      </c>
      <c r="AN185" s="72" t="s">
        <v>154</v>
      </c>
      <c r="AO185" s="119">
        <f t="shared" si="24"/>
        <v>0</v>
      </c>
      <c r="AP185" s="71" t="s">
        <v>2381</v>
      </c>
      <c r="AQ185" s="84" t="s">
        <v>155</v>
      </c>
      <c r="AR185" s="81" t="s">
        <v>123</v>
      </c>
      <c r="AS185" s="24"/>
      <c r="AT185" s="49"/>
      <c r="AU185" s="49"/>
      <c r="AV185" s="83" t="s">
        <v>119</v>
      </c>
      <c r="AW185" s="132" t="s">
        <v>2382</v>
      </c>
      <c r="AX185" s="86"/>
      <c r="AY185" s="130" t="s">
        <v>2383</v>
      </c>
      <c r="AZ185" s="132" t="s">
        <v>864</v>
      </c>
      <c r="BA185" s="23"/>
      <c r="BB185" s="23"/>
      <c r="BC185" s="23"/>
      <c r="BD185" s="23"/>
      <c r="BE185" s="23"/>
      <c r="BF185" s="185">
        <v>46001</v>
      </c>
      <c r="BG185" s="38"/>
      <c r="BH185" s="38"/>
      <c r="BI185" s="38">
        <f t="shared" si="25"/>
        <v>0</v>
      </c>
      <c r="BJ185" s="38">
        <f t="shared" si="26"/>
        <v>0</v>
      </c>
    </row>
    <row r="186" spans="1:62" s="25" customFormat="1" ht="120" customHeight="1" x14ac:dyDescent="0.25">
      <c r="A186" s="186" t="s">
        <v>3444</v>
      </c>
      <c r="B186" s="111"/>
      <c r="C186" s="125">
        <v>0</v>
      </c>
      <c r="D186" s="125">
        <v>0</v>
      </c>
      <c r="E186" s="112">
        <v>541.80000000000007</v>
      </c>
      <c r="F186" s="113" t="s">
        <v>2322</v>
      </c>
      <c r="G186" s="72" t="s">
        <v>807</v>
      </c>
      <c r="H186" s="72" t="s">
        <v>808</v>
      </c>
      <c r="I186" s="73"/>
      <c r="J186" s="74" t="s">
        <v>135</v>
      </c>
      <c r="K186" s="72"/>
      <c r="L186" s="72"/>
      <c r="M186" s="76" t="s">
        <v>151</v>
      </c>
      <c r="N186" s="72" t="s">
        <v>107</v>
      </c>
      <c r="O186" s="133" t="s">
        <v>220</v>
      </c>
      <c r="P186" s="133" t="s">
        <v>220</v>
      </c>
      <c r="Q186" s="75" t="s">
        <v>108</v>
      </c>
      <c r="R186" s="75" t="s">
        <v>187</v>
      </c>
      <c r="S186" s="75" t="s">
        <v>2384</v>
      </c>
      <c r="T186" s="76">
        <v>10</v>
      </c>
      <c r="U186" s="77">
        <v>6</v>
      </c>
      <c r="V186" s="78">
        <v>45995</v>
      </c>
      <c r="W186" s="78">
        <v>45995</v>
      </c>
      <c r="X186" s="79">
        <v>9785171797591</v>
      </c>
      <c r="Y186" s="80">
        <v>352</v>
      </c>
      <c r="Z186" s="81">
        <v>0.29399999999999998</v>
      </c>
      <c r="AA186" s="82" t="s">
        <v>145</v>
      </c>
      <c r="AB186" s="82" t="s">
        <v>164</v>
      </c>
      <c r="AC186" s="82" t="s">
        <v>146</v>
      </c>
      <c r="AD186" s="75">
        <v>3</v>
      </c>
      <c r="AE186" s="137" t="s">
        <v>139</v>
      </c>
      <c r="AF186" s="176">
        <v>5500</v>
      </c>
      <c r="AG186" s="82" t="s">
        <v>309</v>
      </c>
      <c r="AH186" s="82"/>
      <c r="AI186" s="72" t="s">
        <v>809</v>
      </c>
      <c r="AJ186" s="85"/>
      <c r="AK186" s="75"/>
      <c r="AL186" s="84" t="s">
        <v>2385</v>
      </c>
      <c r="AM186" s="72" t="s">
        <v>162</v>
      </c>
      <c r="AN186" s="72" t="s">
        <v>154</v>
      </c>
      <c r="AO186" s="119">
        <f t="shared" si="24"/>
        <v>0</v>
      </c>
      <c r="AP186" s="71" t="s">
        <v>2386</v>
      </c>
      <c r="AQ186" s="84" t="s">
        <v>110</v>
      </c>
      <c r="AR186" s="81" t="s">
        <v>123</v>
      </c>
      <c r="AS186" s="24"/>
      <c r="AT186" s="49"/>
      <c r="AU186" s="49"/>
      <c r="AV186" s="83" t="s">
        <v>119</v>
      </c>
      <c r="AW186" s="132" t="s">
        <v>2387</v>
      </c>
      <c r="AX186" s="86" t="s">
        <v>2388</v>
      </c>
      <c r="AY186" s="130" t="s">
        <v>2389</v>
      </c>
      <c r="AZ186" s="132" t="s">
        <v>864</v>
      </c>
      <c r="BA186" s="23"/>
      <c r="BB186" s="23"/>
      <c r="BC186" s="23"/>
      <c r="BD186" s="23"/>
      <c r="BE186" s="23"/>
      <c r="BF186" s="185">
        <v>46001</v>
      </c>
      <c r="BG186" s="38"/>
      <c r="BH186" s="38"/>
      <c r="BI186" s="38">
        <f t="shared" si="25"/>
        <v>0</v>
      </c>
      <c r="BJ186" s="38">
        <f t="shared" si="26"/>
        <v>0</v>
      </c>
    </row>
    <row r="187" spans="1:62" s="25" customFormat="1" ht="120" customHeight="1" x14ac:dyDescent="0.25">
      <c r="A187" s="186" t="s">
        <v>3444</v>
      </c>
      <c r="B187" s="111"/>
      <c r="C187" s="125">
        <v>0</v>
      </c>
      <c r="D187" s="125">
        <v>0</v>
      </c>
      <c r="E187" s="112">
        <v>1209.6000000000001</v>
      </c>
      <c r="F187" s="113" t="s">
        <v>2029</v>
      </c>
      <c r="G187" s="72" t="s">
        <v>821</v>
      </c>
      <c r="H187" s="72" t="s">
        <v>1003</v>
      </c>
      <c r="I187" s="73"/>
      <c r="J187" s="74" t="s">
        <v>143</v>
      </c>
      <c r="K187" s="72"/>
      <c r="L187" s="72"/>
      <c r="M187" s="76" t="s">
        <v>151</v>
      </c>
      <c r="N187" s="72" t="s">
        <v>107</v>
      </c>
      <c r="O187" s="133" t="s">
        <v>193</v>
      </c>
      <c r="P187" s="133" t="s">
        <v>193</v>
      </c>
      <c r="Q187" s="75" t="s">
        <v>108</v>
      </c>
      <c r="R187" s="75" t="s">
        <v>187</v>
      </c>
      <c r="S187" s="75" t="s">
        <v>2030</v>
      </c>
      <c r="T187" s="76">
        <v>10</v>
      </c>
      <c r="U187" s="77">
        <v>6</v>
      </c>
      <c r="V187" s="78">
        <v>45999</v>
      </c>
      <c r="W187" s="78">
        <v>45999</v>
      </c>
      <c r="X187" s="79">
        <v>9785171697006</v>
      </c>
      <c r="Y187" s="80">
        <v>400</v>
      </c>
      <c r="Z187" s="81">
        <v>0.76300000000000001</v>
      </c>
      <c r="AA187" s="82" t="s">
        <v>260</v>
      </c>
      <c r="AB187" s="82" t="s">
        <v>183</v>
      </c>
      <c r="AC187" s="82" t="s">
        <v>261</v>
      </c>
      <c r="AD187" s="75">
        <v>5</v>
      </c>
      <c r="AE187" s="137" t="s">
        <v>139</v>
      </c>
      <c r="AF187" s="176">
        <v>2000</v>
      </c>
      <c r="AG187" s="82" t="s">
        <v>694</v>
      </c>
      <c r="AH187" s="82"/>
      <c r="AI187" s="72" t="s">
        <v>1004</v>
      </c>
      <c r="AJ187" s="85"/>
      <c r="AK187" s="75"/>
      <c r="AL187" s="84" t="s">
        <v>2031</v>
      </c>
      <c r="AM187" s="72" t="s">
        <v>795</v>
      </c>
      <c r="AN187" s="72" t="s">
        <v>209</v>
      </c>
      <c r="AO187" s="119">
        <f t="shared" ref="AO187:AO214" si="27">C187*U187+D187</f>
        <v>0</v>
      </c>
      <c r="AP187" s="71" t="s">
        <v>2032</v>
      </c>
      <c r="AQ187" s="84" t="s">
        <v>110</v>
      </c>
      <c r="AR187" s="81" t="s">
        <v>123</v>
      </c>
      <c r="AS187" s="24"/>
      <c r="AT187" s="49"/>
      <c r="AU187" s="49"/>
      <c r="AV187" s="83"/>
      <c r="AW187" s="132" t="s">
        <v>2033</v>
      </c>
      <c r="AX187" s="86"/>
      <c r="AY187" s="130" t="s">
        <v>2034</v>
      </c>
      <c r="AZ187" s="132" t="s">
        <v>864</v>
      </c>
      <c r="BA187" s="23"/>
      <c r="BB187" s="23"/>
      <c r="BC187" s="23"/>
      <c r="BD187" s="23"/>
      <c r="BE187" s="23"/>
      <c r="BF187" s="185">
        <v>46000</v>
      </c>
      <c r="BG187" s="38"/>
      <c r="BH187" s="38"/>
      <c r="BI187" s="38">
        <f t="shared" ref="BI187:BI214" si="28">AO187*E187</f>
        <v>0</v>
      </c>
      <c r="BJ187" s="38">
        <f t="shared" ref="BJ187:BJ214" si="29">AO187*Z187</f>
        <v>0</v>
      </c>
    </row>
    <row r="188" spans="1:62" s="25" customFormat="1" ht="120" customHeight="1" x14ac:dyDescent="0.25">
      <c r="A188" s="186" t="s">
        <v>3444</v>
      </c>
      <c r="B188" s="111"/>
      <c r="C188" s="125">
        <v>0</v>
      </c>
      <c r="D188" s="125">
        <v>0</v>
      </c>
      <c r="E188" s="112">
        <v>604.80000000000007</v>
      </c>
      <c r="F188" s="113" t="s">
        <v>2035</v>
      </c>
      <c r="G188" s="72" t="s">
        <v>621</v>
      </c>
      <c r="H188" s="72" t="s">
        <v>622</v>
      </c>
      <c r="I188" s="73"/>
      <c r="J188" s="74" t="s">
        <v>135</v>
      </c>
      <c r="K188" s="72"/>
      <c r="L188" s="72"/>
      <c r="M188" s="76" t="s">
        <v>151</v>
      </c>
      <c r="N188" s="72" t="s">
        <v>107</v>
      </c>
      <c r="O188" s="133" t="s">
        <v>220</v>
      </c>
      <c r="P188" s="133" t="s">
        <v>220</v>
      </c>
      <c r="Q188" s="75" t="s">
        <v>108</v>
      </c>
      <c r="R188" s="75" t="s">
        <v>187</v>
      </c>
      <c r="S188" s="75" t="s">
        <v>2036</v>
      </c>
      <c r="T188" s="76">
        <v>22</v>
      </c>
      <c r="U188" s="77">
        <v>6</v>
      </c>
      <c r="V188" s="78">
        <v>45994</v>
      </c>
      <c r="W188" s="78">
        <v>45994</v>
      </c>
      <c r="X188" s="79">
        <v>9785171810832</v>
      </c>
      <c r="Y188" s="80">
        <v>416</v>
      </c>
      <c r="Z188" s="81">
        <v>0.41</v>
      </c>
      <c r="AA188" s="82" t="s">
        <v>132</v>
      </c>
      <c r="AB188" s="82" t="s">
        <v>164</v>
      </c>
      <c r="AC188" s="82" t="s">
        <v>133</v>
      </c>
      <c r="AD188" s="75">
        <v>3</v>
      </c>
      <c r="AE188" s="137" t="s">
        <v>139</v>
      </c>
      <c r="AF188" s="176">
        <v>7000</v>
      </c>
      <c r="AG188" s="82" t="s">
        <v>584</v>
      </c>
      <c r="AH188" s="82"/>
      <c r="AI188" s="72" t="s">
        <v>623</v>
      </c>
      <c r="AJ188" s="85"/>
      <c r="AK188" s="75"/>
      <c r="AL188" s="84" t="s">
        <v>2037</v>
      </c>
      <c r="AM188" s="72" t="s">
        <v>158</v>
      </c>
      <c r="AN188" s="72" t="s">
        <v>154</v>
      </c>
      <c r="AO188" s="119">
        <f t="shared" si="27"/>
        <v>0</v>
      </c>
      <c r="AP188" s="71" t="s">
        <v>2038</v>
      </c>
      <c r="AQ188" s="84" t="s">
        <v>155</v>
      </c>
      <c r="AR188" s="81" t="s">
        <v>123</v>
      </c>
      <c r="AS188" s="24"/>
      <c r="AT188" s="49"/>
      <c r="AU188" s="49"/>
      <c r="AV188" s="83" t="s">
        <v>119</v>
      </c>
      <c r="AW188" s="132" t="s">
        <v>2039</v>
      </c>
      <c r="AX188" s="86"/>
      <c r="AY188" s="130" t="s">
        <v>2040</v>
      </c>
      <c r="AZ188" s="132" t="s">
        <v>864</v>
      </c>
      <c r="BA188" s="23"/>
      <c r="BB188" s="23"/>
      <c r="BC188" s="23"/>
      <c r="BD188" s="23"/>
      <c r="BE188" s="23"/>
      <c r="BF188" s="185">
        <v>46000</v>
      </c>
      <c r="BG188" s="38"/>
      <c r="BH188" s="38"/>
      <c r="BI188" s="38">
        <f t="shared" si="28"/>
        <v>0</v>
      </c>
      <c r="BJ188" s="38">
        <f t="shared" si="29"/>
        <v>0</v>
      </c>
    </row>
    <row r="189" spans="1:62" s="25" customFormat="1" ht="120" customHeight="1" x14ac:dyDescent="0.25">
      <c r="A189" s="186" t="s">
        <v>3444</v>
      </c>
      <c r="B189" s="111"/>
      <c r="C189" s="125">
        <v>0</v>
      </c>
      <c r="D189" s="125">
        <v>0</v>
      </c>
      <c r="E189" s="112">
        <v>516.6</v>
      </c>
      <c r="F189" s="113" t="s">
        <v>2041</v>
      </c>
      <c r="G189" s="72" t="s">
        <v>966</v>
      </c>
      <c r="H189" s="72" t="s">
        <v>445</v>
      </c>
      <c r="I189" s="73"/>
      <c r="J189" s="74" t="s">
        <v>135</v>
      </c>
      <c r="K189" s="72"/>
      <c r="L189" s="72"/>
      <c r="M189" s="76" t="s">
        <v>151</v>
      </c>
      <c r="N189" s="72" t="s">
        <v>107</v>
      </c>
      <c r="O189" s="133" t="s">
        <v>290</v>
      </c>
      <c r="P189" s="133" t="s">
        <v>290</v>
      </c>
      <c r="Q189" s="75" t="s">
        <v>108</v>
      </c>
      <c r="R189" s="75" t="s">
        <v>187</v>
      </c>
      <c r="S189" s="75" t="s">
        <v>2042</v>
      </c>
      <c r="T189" s="76">
        <v>10</v>
      </c>
      <c r="U189" s="77">
        <v>10</v>
      </c>
      <c r="V189" s="78">
        <v>45995</v>
      </c>
      <c r="W189" s="78">
        <v>45995</v>
      </c>
      <c r="X189" s="79">
        <v>9785171798543</v>
      </c>
      <c r="Y189" s="80">
        <v>192</v>
      </c>
      <c r="Z189" s="81">
        <v>0.28899999999999998</v>
      </c>
      <c r="AA189" s="82" t="s">
        <v>145</v>
      </c>
      <c r="AB189" s="82" t="s">
        <v>285</v>
      </c>
      <c r="AC189" s="82" t="s">
        <v>146</v>
      </c>
      <c r="AD189" s="75" t="s">
        <v>109</v>
      </c>
      <c r="AE189" s="137" t="s">
        <v>139</v>
      </c>
      <c r="AF189" s="176">
        <v>10000</v>
      </c>
      <c r="AG189" s="82" t="s">
        <v>240</v>
      </c>
      <c r="AH189" s="82"/>
      <c r="AI189" s="72" t="s">
        <v>446</v>
      </c>
      <c r="AJ189" s="85"/>
      <c r="AK189" s="75" t="s">
        <v>2043</v>
      </c>
      <c r="AL189" s="84" t="s">
        <v>2044</v>
      </c>
      <c r="AM189" s="72" t="s">
        <v>825</v>
      </c>
      <c r="AN189" s="72" t="s">
        <v>154</v>
      </c>
      <c r="AO189" s="119">
        <f t="shared" si="27"/>
        <v>0</v>
      </c>
      <c r="AP189" s="71" t="s">
        <v>2045</v>
      </c>
      <c r="AQ189" s="84" t="s">
        <v>110</v>
      </c>
      <c r="AR189" s="81" t="s">
        <v>123</v>
      </c>
      <c r="AS189" s="24"/>
      <c r="AT189" s="49"/>
      <c r="AU189" s="49"/>
      <c r="AV189" s="83" t="s">
        <v>119</v>
      </c>
      <c r="AW189" s="132" t="s">
        <v>2046</v>
      </c>
      <c r="AX189" s="86" t="s">
        <v>2047</v>
      </c>
      <c r="AY189" s="130" t="s">
        <v>2048</v>
      </c>
      <c r="AZ189" s="132" t="s">
        <v>864</v>
      </c>
      <c r="BA189" s="23"/>
      <c r="BB189" s="23"/>
      <c r="BC189" s="23"/>
      <c r="BD189" s="23"/>
      <c r="BE189" s="23"/>
      <c r="BF189" s="185">
        <v>46000</v>
      </c>
      <c r="BG189" s="38"/>
      <c r="BH189" s="38"/>
      <c r="BI189" s="38">
        <f t="shared" si="28"/>
        <v>0</v>
      </c>
      <c r="BJ189" s="38">
        <f t="shared" si="29"/>
        <v>0</v>
      </c>
    </row>
    <row r="190" spans="1:62" s="25" customFormat="1" ht="120" customHeight="1" x14ac:dyDescent="0.25">
      <c r="A190" s="186" t="s">
        <v>3444</v>
      </c>
      <c r="B190" s="111"/>
      <c r="C190" s="125">
        <v>0</v>
      </c>
      <c r="D190" s="125">
        <v>0</v>
      </c>
      <c r="E190" s="112">
        <v>604.80000000000007</v>
      </c>
      <c r="F190" s="113" t="s">
        <v>2049</v>
      </c>
      <c r="G190" s="72" t="s">
        <v>654</v>
      </c>
      <c r="H190" s="72" t="s">
        <v>310</v>
      </c>
      <c r="I190" s="73"/>
      <c r="J190" s="74" t="s">
        <v>143</v>
      </c>
      <c r="K190" s="72"/>
      <c r="L190" s="72"/>
      <c r="M190" s="76" t="s">
        <v>151</v>
      </c>
      <c r="N190" s="72" t="s">
        <v>107</v>
      </c>
      <c r="O190" s="133" t="s">
        <v>159</v>
      </c>
      <c r="P190" s="133" t="s">
        <v>159</v>
      </c>
      <c r="Q190" s="75" t="s">
        <v>108</v>
      </c>
      <c r="R190" s="75" t="s">
        <v>187</v>
      </c>
      <c r="S190" s="75" t="s">
        <v>2050</v>
      </c>
      <c r="T190" s="76">
        <v>10</v>
      </c>
      <c r="U190" s="77">
        <v>12</v>
      </c>
      <c r="V190" s="78">
        <v>45996</v>
      </c>
      <c r="W190" s="78">
        <v>45996</v>
      </c>
      <c r="X190" s="79">
        <v>9785171822736</v>
      </c>
      <c r="Y190" s="80">
        <v>352</v>
      </c>
      <c r="Z190" s="81">
        <v>0.28699999999999998</v>
      </c>
      <c r="AA190" s="82" t="s">
        <v>145</v>
      </c>
      <c r="AB190" s="82" t="s">
        <v>175</v>
      </c>
      <c r="AC190" s="82" t="s">
        <v>146</v>
      </c>
      <c r="AD190" s="75" t="s">
        <v>109</v>
      </c>
      <c r="AE190" s="137" t="s">
        <v>139</v>
      </c>
      <c r="AF190" s="176">
        <v>1000</v>
      </c>
      <c r="AG190" s="82" t="s">
        <v>208</v>
      </c>
      <c r="AH190" s="82"/>
      <c r="AI190" s="72" t="s">
        <v>311</v>
      </c>
      <c r="AJ190" s="85"/>
      <c r="AK190" s="75"/>
      <c r="AL190" s="84" t="s">
        <v>2051</v>
      </c>
      <c r="AM190" s="72" t="s">
        <v>201</v>
      </c>
      <c r="AN190" s="72" t="s">
        <v>154</v>
      </c>
      <c r="AO190" s="119">
        <f t="shared" si="27"/>
        <v>0</v>
      </c>
      <c r="AP190" s="71" t="s">
        <v>2052</v>
      </c>
      <c r="AQ190" s="84" t="s">
        <v>110</v>
      </c>
      <c r="AR190" s="81" t="s">
        <v>123</v>
      </c>
      <c r="AS190" s="24"/>
      <c r="AT190" s="49"/>
      <c r="AU190" s="49"/>
      <c r="AV190" s="83"/>
      <c r="AW190" s="132" t="s">
        <v>2053</v>
      </c>
      <c r="AX190" s="86" t="s">
        <v>2054</v>
      </c>
      <c r="AY190" s="130" t="s">
        <v>2055</v>
      </c>
      <c r="AZ190" s="132" t="s">
        <v>864</v>
      </c>
      <c r="BA190" s="23"/>
      <c r="BB190" s="23"/>
      <c r="BC190" s="23"/>
      <c r="BD190" s="23"/>
      <c r="BE190" s="23"/>
      <c r="BF190" s="185">
        <v>46000</v>
      </c>
      <c r="BG190" s="38"/>
      <c r="BH190" s="38"/>
      <c r="BI190" s="38">
        <f t="shared" si="28"/>
        <v>0</v>
      </c>
      <c r="BJ190" s="38">
        <f t="shared" si="29"/>
        <v>0</v>
      </c>
    </row>
    <row r="191" spans="1:62" s="25" customFormat="1" ht="120" customHeight="1" x14ac:dyDescent="0.25">
      <c r="A191" s="186" t="s">
        <v>3444</v>
      </c>
      <c r="B191" s="111"/>
      <c r="C191" s="125">
        <v>0</v>
      </c>
      <c r="D191" s="125">
        <v>0</v>
      </c>
      <c r="E191" s="112">
        <v>604.80000000000007</v>
      </c>
      <c r="F191" s="113" t="s">
        <v>2056</v>
      </c>
      <c r="G191" s="72" t="s">
        <v>2057</v>
      </c>
      <c r="H191" s="72" t="s">
        <v>589</v>
      </c>
      <c r="I191" s="73"/>
      <c r="J191" s="74" t="s">
        <v>174</v>
      </c>
      <c r="K191" s="72"/>
      <c r="L191" s="72"/>
      <c r="M191" s="76" t="s">
        <v>151</v>
      </c>
      <c r="N191" s="72" t="s">
        <v>107</v>
      </c>
      <c r="O191" s="133" t="s">
        <v>159</v>
      </c>
      <c r="P191" s="133" t="s">
        <v>159</v>
      </c>
      <c r="Q191" s="75" t="s">
        <v>108</v>
      </c>
      <c r="R191" s="75" t="s">
        <v>187</v>
      </c>
      <c r="S191" s="75" t="s">
        <v>2058</v>
      </c>
      <c r="T191" s="76">
        <v>10</v>
      </c>
      <c r="U191" s="77">
        <v>12</v>
      </c>
      <c r="V191" s="78">
        <v>45996</v>
      </c>
      <c r="W191" s="78">
        <v>45996</v>
      </c>
      <c r="X191" s="79">
        <v>9785171799373</v>
      </c>
      <c r="Y191" s="80">
        <v>352</v>
      </c>
      <c r="Z191" s="81">
        <v>0.28699999999999998</v>
      </c>
      <c r="AA191" s="82" t="s">
        <v>145</v>
      </c>
      <c r="AB191" s="82" t="s">
        <v>175</v>
      </c>
      <c r="AC191" s="82" t="s">
        <v>146</v>
      </c>
      <c r="AD191" s="75" t="s">
        <v>109</v>
      </c>
      <c r="AE191" s="137" t="s">
        <v>139</v>
      </c>
      <c r="AF191" s="176">
        <v>1500</v>
      </c>
      <c r="AG191" s="82" t="s">
        <v>577</v>
      </c>
      <c r="AH191" s="82"/>
      <c r="AI191" s="72" t="s">
        <v>590</v>
      </c>
      <c r="AJ191" s="85"/>
      <c r="AK191" s="75"/>
      <c r="AL191" s="84" t="s">
        <v>2059</v>
      </c>
      <c r="AM191" s="72" t="s">
        <v>162</v>
      </c>
      <c r="AN191" s="72" t="s">
        <v>154</v>
      </c>
      <c r="AO191" s="119">
        <f t="shared" si="27"/>
        <v>0</v>
      </c>
      <c r="AP191" s="71" t="s">
        <v>2060</v>
      </c>
      <c r="AQ191" s="84" t="s">
        <v>110</v>
      </c>
      <c r="AR191" s="81" t="s">
        <v>123</v>
      </c>
      <c r="AS191" s="24"/>
      <c r="AT191" s="49"/>
      <c r="AU191" s="49"/>
      <c r="AV191" s="83"/>
      <c r="AW191" s="132" t="s">
        <v>2061</v>
      </c>
      <c r="AX191" s="86" t="s">
        <v>2062</v>
      </c>
      <c r="AY191" s="130" t="s">
        <v>2063</v>
      </c>
      <c r="AZ191" s="132" t="s">
        <v>864</v>
      </c>
      <c r="BA191" s="23"/>
      <c r="BB191" s="23"/>
      <c r="BC191" s="23"/>
      <c r="BD191" s="23"/>
      <c r="BE191" s="23"/>
      <c r="BF191" s="185">
        <v>46000</v>
      </c>
      <c r="BG191" s="38"/>
      <c r="BH191" s="38"/>
      <c r="BI191" s="38">
        <f t="shared" si="28"/>
        <v>0</v>
      </c>
      <c r="BJ191" s="38">
        <f t="shared" si="29"/>
        <v>0</v>
      </c>
    </row>
    <row r="192" spans="1:62" s="25" customFormat="1" ht="120" customHeight="1" x14ac:dyDescent="0.25">
      <c r="A192" s="186" t="s">
        <v>3444</v>
      </c>
      <c r="B192" s="111"/>
      <c r="C192" s="125">
        <v>0</v>
      </c>
      <c r="D192" s="125">
        <v>0</v>
      </c>
      <c r="E192" s="112">
        <v>604.80000000000007</v>
      </c>
      <c r="F192" s="113" t="s">
        <v>2064</v>
      </c>
      <c r="G192" s="72" t="s">
        <v>855</v>
      </c>
      <c r="H192" s="72" t="s">
        <v>856</v>
      </c>
      <c r="I192" s="73"/>
      <c r="J192" s="74" t="s">
        <v>174</v>
      </c>
      <c r="K192" s="72"/>
      <c r="L192" s="72"/>
      <c r="M192" s="76" t="s">
        <v>151</v>
      </c>
      <c r="N192" s="72" t="s">
        <v>107</v>
      </c>
      <c r="O192" s="133" t="s">
        <v>159</v>
      </c>
      <c r="P192" s="133" t="s">
        <v>159</v>
      </c>
      <c r="Q192" s="75" t="s">
        <v>108</v>
      </c>
      <c r="R192" s="75" t="s">
        <v>187</v>
      </c>
      <c r="S192" s="75" t="s">
        <v>2065</v>
      </c>
      <c r="T192" s="76">
        <v>10</v>
      </c>
      <c r="U192" s="77">
        <v>14</v>
      </c>
      <c r="V192" s="78">
        <v>45999</v>
      </c>
      <c r="W192" s="78">
        <v>45999</v>
      </c>
      <c r="X192" s="79">
        <v>9785171807306</v>
      </c>
      <c r="Y192" s="80">
        <v>320</v>
      </c>
      <c r="Z192" s="81">
        <v>0.27</v>
      </c>
      <c r="AA192" s="82" t="s">
        <v>145</v>
      </c>
      <c r="AB192" s="82" t="s">
        <v>175</v>
      </c>
      <c r="AC192" s="82" t="s">
        <v>146</v>
      </c>
      <c r="AD192" s="75" t="s">
        <v>109</v>
      </c>
      <c r="AE192" s="137" t="s">
        <v>139</v>
      </c>
      <c r="AF192" s="176">
        <v>1500</v>
      </c>
      <c r="AG192" s="82" t="s">
        <v>182</v>
      </c>
      <c r="AH192" s="82"/>
      <c r="AI192" s="72" t="s">
        <v>857</v>
      </c>
      <c r="AJ192" s="85" t="s">
        <v>110</v>
      </c>
      <c r="AK192" s="75"/>
      <c r="AL192" s="84" t="s">
        <v>2066</v>
      </c>
      <c r="AM192" s="72" t="s">
        <v>162</v>
      </c>
      <c r="AN192" s="72" t="s">
        <v>154</v>
      </c>
      <c r="AO192" s="119">
        <f t="shared" si="27"/>
        <v>0</v>
      </c>
      <c r="AP192" s="71" t="s">
        <v>2067</v>
      </c>
      <c r="AQ192" s="84" t="s">
        <v>110</v>
      </c>
      <c r="AR192" s="81" t="s">
        <v>123</v>
      </c>
      <c r="AS192" s="24"/>
      <c r="AT192" s="49"/>
      <c r="AU192" s="49"/>
      <c r="AV192" s="83"/>
      <c r="AW192" s="132" t="s">
        <v>2068</v>
      </c>
      <c r="AX192" s="86" t="s">
        <v>2069</v>
      </c>
      <c r="AY192" s="130" t="s">
        <v>2070</v>
      </c>
      <c r="AZ192" s="132" t="s">
        <v>864</v>
      </c>
      <c r="BA192" s="23"/>
      <c r="BB192" s="23"/>
      <c r="BC192" s="23"/>
      <c r="BD192" s="23"/>
      <c r="BE192" s="23"/>
      <c r="BF192" s="185">
        <v>46000</v>
      </c>
      <c r="BG192" s="38"/>
      <c r="BH192" s="38"/>
      <c r="BI192" s="38">
        <f t="shared" si="28"/>
        <v>0</v>
      </c>
      <c r="BJ192" s="38">
        <f t="shared" si="29"/>
        <v>0</v>
      </c>
    </row>
    <row r="193" spans="1:62" s="25" customFormat="1" ht="120" customHeight="1" x14ac:dyDescent="0.25">
      <c r="A193" s="186" t="s">
        <v>3444</v>
      </c>
      <c r="B193" s="111"/>
      <c r="C193" s="125">
        <v>0</v>
      </c>
      <c r="D193" s="125">
        <v>0</v>
      </c>
      <c r="E193" s="112">
        <v>407.40000000000003</v>
      </c>
      <c r="F193" s="113" t="s">
        <v>814</v>
      </c>
      <c r="G193" s="72" t="s">
        <v>404</v>
      </c>
      <c r="H193" s="72" t="s">
        <v>2071</v>
      </c>
      <c r="I193" s="73"/>
      <c r="J193" s="74">
        <v>6</v>
      </c>
      <c r="K193" s="72"/>
      <c r="L193" s="72"/>
      <c r="M193" s="76" t="s">
        <v>131</v>
      </c>
      <c r="N193" s="72" t="s">
        <v>107</v>
      </c>
      <c r="O193" s="133" t="s">
        <v>173</v>
      </c>
      <c r="P193" s="133" t="s">
        <v>239</v>
      </c>
      <c r="Q193" s="75" t="s">
        <v>108</v>
      </c>
      <c r="R193" s="75" t="s">
        <v>187</v>
      </c>
      <c r="S193" s="75" t="s">
        <v>2072</v>
      </c>
      <c r="T193" s="76">
        <v>10</v>
      </c>
      <c r="U193" s="77">
        <v>10</v>
      </c>
      <c r="V193" s="78">
        <v>45258</v>
      </c>
      <c r="W193" s="78">
        <v>45527</v>
      </c>
      <c r="X193" s="79">
        <v>9785171590925</v>
      </c>
      <c r="Y193" s="80">
        <v>384</v>
      </c>
      <c r="Z193" s="81">
        <v>0.35</v>
      </c>
      <c r="AA193" s="82" t="s">
        <v>145</v>
      </c>
      <c r="AB193" s="82" t="s">
        <v>134</v>
      </c>
      <c r="AC193" s="82" t="s">
        <v>146</v>
      </c>
      <c r="AD193" s="75">
        <v>3</v>
      </c>
      <c r="AE193" s="137" t="s">
        <v>139</v>
      </c>
      <c r="AF193" s="176">
        <v>5000</v>
      </c>
      <c r="AG193" s="82" t="s">
        <v>424</v>
      </c>
      <c r="AH193" s="82"/>
      <c r="AI193" s="72" t="s">
        <v>2073</v>
      </c>
      <c r="AJ193" s="85"/>
      <c r="AK193" s="75" t="s">
        <v>405</v>
      </c>
      <c r="AL193" s="84" t="s">
        <v>2074</v>
      </c>
      <c r="AM193" s="72" t="s">
        <v>191</v>
      </c>
      <c r="AN193" s="72" t="s">
        <v>209</v>
      </c>
      <c r="AO193" s="119">
        <f t="shared" si="27"/>
        <v>0</v>
      </c>
      <c r="AP193" s="71" t="s">
        <v>2075</v>
      </c>
      <c r="AQ193" s="84" t="s">
        <v>110</v>
      </c>
      <c r="AR193" s="81" t="s">
        <v>123</v>
      </c>
      <c r="AS193" s="24"/>
      <c r="AT193" s="49"/>
      <c r="AU193" s="49"/>
      <c r="AV193" s="83"/>
      <c r="AW193" s="132" t="s">
        <v>2076</v>
      </c>
      <c r="AX193" s="86"/>
      <c r="AY193" s="130" t="s">
        <v>2077</v>
      </c>
      <c r="AZ193" s="132" t="s">
        <v>864</v>
      </c>
      <c r="BA193" s="23"/>
      <c r="BB193" s="23"/>
      <c r="BC193" s="23"/>
      <c r="BD193" s="23"/>
      <c r="BE193" s="23"/>
      <c r="BF193" s="185">
        <v>46000</v>
      </c>
      <c r="BG193" s="38"/>
      <c r="BH193" s="38"/>
      <c r="BI193" s="38">
        <f t="shared" si="28"/>
        <v>0</v>
      </c>
      <c r="BJ193" s="38">
        <f t="shared" si="29"/>
        <v>0</v>
      </c>
    </row>
    <row r="194" spans="1:62" s="25" customFormat="1" ht="120" customHeight="1" x14ac:dyDescent="0.25">
      <c r="A194" s="186" t="s">
        <v>3444</v>
      </c>
      <c r="B194" s="111"/>
      <c r="C194" s="125">
        <v>0</v>
      </c>
      <c r="D194" s="125">
        <v>0</v>
      </c>
      <c r="E194" s="112">
        <v>407.40000000000003</v>
      </c>
      <c r="F194" s="113" t="s">
        <v>449</v>
      </c>
      <c r="G194" s="72" t="s">
        <v>404</v>
      </c>
      <c r="H194" s="72" t="s">
        <v>2071</v>
      </c>
      <c r="I194" s="73"/>
      <c r="J194" s="74">
        <v>6</v>
      </c>
      <c r="K194" s="72"/>
      <c r="L194" s="72"/>
      <c r="M194" s="76" t="s">
        <v>131</v>
      </c>
      <c r="N194" s="72" t="s">
        <v>107</v>
      </c>
      <c r="O194" s="133" t="s">
        <v>173</v>
      </c>
      <c r="P194" s="133" t="s">
        <v>239</v>
      </c>
      <c r="Q194" s="75" t="s">
        <v>108</v>
      </c>
      <c r="R194" s="75" t="s">
        <v>187</v>
      </c>
      <c r="S194" s="75" t="s">
        <v>2078</v>
      </c>
      <c r="T194" s="76">
        <v>10</v>
      </c>
      <c r="U194" s="77">
        <v>8</v>
      </c>
      <c r="V194" s="78">
        <v>45268</v>
      </c>
      <c r="W194" s="78">
        <v>45527</v>
      </c>
      <c r="X194" s="79">
        <v>9785171590932</v>
      </c>
      <c r="Y194" s="80">
        <v>448</v>
      </c>
      <c r="Z194" s="81">
        <v>0.38500000000000001</v>
      </c>
      <c r="AA194" s="82" t="s">
        <v>145</v>
      </c>
      <c r="AB194" s="82" t="s">
        <v>134</v>
      </c>
      <c r="AC194" s="82" t="s">
        <v>146</v>
      </c>
      <c r="AD194" s="75">
        <v>3</v>
      </c>
      <c r="AE194" s="137" t="s">
        <v>139</v>
      </c>
      <c r="AF194" s="176">
        <v>5000</v>
      </c>
      <c r="AG194" s="82" t="s">
        <v>424</v>
      </c>
      <c r="AH194" s="82"/>
      <c r="AI194" s="72" t="s">
        <v>2073</v>
      </c>
      <c r="AJ194" s="85"/>
      <c r="AK194" s="75" t="s">
        <v>450</v>
      </c>
      <c r="AL194" s="84" t="s">
        <v>2079</v>
      </c>
      <c r="AM194" s="72" t="s">
        <v>191</v>
      </c>
      <c r="AN194" s="72" t="s">
        <v>209</v>
      </c>
      <c r="AO194" s="119">
        <f t="shared" si="27"/>
        <v>0</v>
      </c>
      <c r="AP194" s="71" t="s">
        <v>2080</v>
      </c>
      <c r="AQ194" s="84" t="s">
        <v>110</v>
      </c>
      <c r="AR194" s="81" t="s">
        <v>123</v>
      </c>
      <c r="AS194" s="24"/>
      <c r="AT194" s="49"/>
      <c r="AU194" s="49"/>
      <c r="AV194" s="83"/>
      <c r="AW194" s="132" t="s">
        <v>2081</v>
      </c>
      <c r="AX194" s="86"/>
      <c r="AY194" s="130" t="s">
        <v>2082</v>
      </c>
      <c r="AZ194" s="132" t="s">
        <v>864</v>
      </c>
      <c r="BA194" s="23"/>
      <c r="BB194" s="23"/>
      <c r="BC194" s="23"/>
      <c r="BD194" s="23"/>
      <c r="BE194" s="23"/>
      <c r="BF194" s="185">
        <v>46000</v>
      </c>
      <c r="BG194" s="38"/>
      <c r="BH194" s="38"/>
      <c r="BI194" s="38">
        <f t="shared" si="28"/>
        <v>0</v>
      </c>
      <c r="BJ194" s="38">
        <f t="shared" si="29"/>
        <v>0</v>
      </c>
    </row>
    <row r="195" spans="1:62" s="25" customFormat="1" ht="120" customHeight="1" x14ac:dyDescent="0.25">
      <c r="A195" s="186" t="s">
        <v>3444</v>
      </c>
      <c r="B195" s="111"/>
      <c r="C195" s="125">
        <v>0</v>
      </c>
      <c r="D195" s="125">
        <v>0</v>
      </c>
      <c r="E195" s="112">
        <v>825.30000000000007</v>
      </c>
      <c r="F195" s="113" t="s">
        <v>2083</v>
      </c>
      <c r="G195" s="72" t="s">
        <v>1002</v>
      </c>
      <c r="H195" s="72" t="s">
        <v>550</v>
      </c>
      <c r="I195" s="73"/>
      <c r="J195" s="74" t="s">
        <v>135</v>
      </c>
      <c r="K195" s="72"/>
      <c r="L195" s="72"/>
      <c r="M195" s="76" t="s">
        <v>151</v>
      </c>
      <c r="N195" s="72" t="s">
        <v>107</v>
      </c>
      <c r="O195" s="133" t="s">
        <v>354</v>
      </c>
      <c r="P195" s="133" t="s">
        <v>355</v>
      </c>
      <c r="Q195" s="75" t="s">
        <v>108</v>
      </c>
      <c r="R195" s="75" t="s">
        <v>187</v>
      </c>
      <c r="S195" s="75" t="s">
        <v>2084</v>
      </c>
      <c r="T195" s="76">
        <v>10</v>
      </c>
      <c r="U195" s="77">
        <v>10</v>
      </c>
      <c r="V195" s="78">
        <v>45994</v>
      </c>
      <c r="W195" s="78">
        <v>45994</v>
      </c>
      <c r="X195" s="79">
        <v>9785171818593</v>
      </c>
      <c r="Y195" s="80">
        <v>672</v>
      </c>
      <c r="Z195" s="81">
        <v>0.54800000000000004</v>
      </c>
      <c r="AA195" s="82" t="s">
        <v>145</v>
      </c>
      <c r="AB195" s="82" t="s">
        <v>360</v>
      </c>
      <c r="AC195" s="82" t="s">
        <v>146</v>
      </c>
      <c r="AD195" s="75" t="s">
        <v>109</v>
      </c>
      <c r="AE195" s="137" t="s">
        <v>139</v>
      </c>
      <c r="AF195" s="176">
        <v>4000</v>
      </c>
      <c r="AG195" s="82" t="s">
        <v>208</v>
      </c>
      <c r="AH195" s="82"/>
      <c r="AI195" s="72" t="s">
        <v>551</v>
      </c>
      <c r="AJ195" s="85"/>
      <c r="AK195" s="75"/>
      <c r="AL195" s="84" t="s">
        <v>2085</v>
      </c>
      <c r="AM195" s="72" t="s">
        <v>356</v>
      </c>
      <c r="AN195" s="72" t="s">
        <v>154</v>
      </c>
      <c r="AO195" s="119">
        <f t="shared" si="27"/>
        <v>0</v>
      </c>
      <c r="AP195" s="71" t="s">
        <v>2086</v>
      </c>
      <c r="AQ195" s="84" t="s">
        <v>155</v>
      </c>
      <c r="AR195" s="81" t="s">
        <v>123</v>
      </c>
      <c r="AS195" s="24"/>
      <c r="AT195" s="49"/>
      <c r="AU195" s="49"/>
      <c r="AV195" s="83"/>
      <c r="AW195" s="132" t="s">
        <v>2087</v>
      </c>
      <c r="AX195" s="86" t="s">
        <v>2088</v>
      </c>
      <c r="AY195" s="130" t="s">
        <v>2089</v>
      </c>
      <c r="AZ195" s="132" t="s">
        <v>864</v>
      </c>
      <c r="BA195" s="23"/>
      <c r="BB195" s="23"/>
      <c r="BC195" s="23"/>
      <c r="BD195" s="23"/>
      <c r="BE195" s="23"/>
      <c r="BF195" s="185">
        <v>46000</v>
      </c>
      <c r="BG195" s="38"/>
      <c r="BH195" s="38"/>
      <c r="BI195" s="38">
        <f t="shared" si="28"/>
        <v>0</v>
      </c>
      <c r="BJ195" s="38">
        <f t="shared" si="29"/>
        <v>0</v>
      </c>
    </row>
    <row r="196" spans="1:62" s="25" customFormat="1" ht="120" customHeight="1" x14ac:dyDescent="0.25">
      <c r="A196" s="186" t="s">
        <v>3444</v>
      </c>
      <c r="B196" s="111"/>
      <c r="C196" s="125">
        <v>0</v>
      </c>
      <c r="D196" s="125">
        <v>0</v>
      </c>
      <c r="E196" s="112">
        <v>850.5</v>
      </c>
      <c r="F196" s="113" t="s">
        <v>2090</v>
      </c>
      <c r="G196" s="72" t="s">
        <v>1330</v>
      </c>
      <c r="H196" s="72" t="s">
        <v>1101</v>
      </c>
      <c r="I196" s="73"/>
      <c r="J196" s="74" t="s">
        <v>143</v>
      </c>
      <c r="K196" s="72"/>
      <c r="L196" s="72"/>
      <c r="M196" s="76" t="s">
        <v>144</v>
      </c>
      <c r="N196" s="72" t="s">
        <v>107</v>
      </c>
      <c r="O196" s="133" t="s">
        <v>186</v>
      </c>
      <c r="P196" s="133" t="s">
        <v>243</v>
      </c>
      <c r="Q196" s="75" t="s">
        <v>108</v>
      </c>
      <c r="R196" s="75" t="s">
        <v>187</v>
      </c>
      <c r="S196" s="75" t="s">
        <v>2091</v>
      </c>
      <c r="T196" s="76">
        <v>10</v>
      </c>
      <c r="U196" s="77">
        <v>6</v>
      </c>
      <c r="V196" s="78">
        <v>45991</v>
      </c>
      <c r="W196" s="78">
        <v>45991</v>
      </c>
      <c r="X196" s="79">
        <v>9785171802097</v>
      </c>
      <c r="Y196" s="80">
        <v>368</v>
      </c>
      <c r="Z196" s="81">
        <v>0.51900000000000002</v>
      </c>
      <c r="AA196" s="82" t="s">
        <v>132</v>
      </c>
      <c r="AB196" s="82" t="s">
        <v>183</v>
      </c>
      <c r="AC196" s="82" t="s">
        <v>133</v>
      </c>
      <c r="AD196" s="75" t="s">
        <v>109</v>
      </c>
      <c r="AE196" s="137" t="s">
        <v>139</v>
      </c>
      <c r="AF196" s="176">
        <v>3000</v>
      </c>
      <c r="AG196" s="82" t="s">
        <v>970</v>
      </c>
      <c r="AH196" s="82"/>
      <c r="AI196" s="72" t="s">
        <v>1102</v>
      </c>
      <c r="AJ196" s="85"/>
      <c r="AK196" s="75"/>
      <c r="AL196" s="84" t="s">
        <v>2092</v>
      </c>
      <c r="AM196" s="72" t="s">
        <v>461</v>
      </c>
      <c r="AN196" s="72" t="s">
        <v>209</v>
      </c>
      <c r="AO196" s="119">
        <f t="shared" si="27"/>
        <v>0</v>
      </c>
      <c r="AP196" s="71" t="s">
        <v>2093</v>
      </c>
      <c r="AQ196" s="84" t="s">
        <v>157</v>
      </c>
      <c r="AR196" s="81" t="s">
        <v>123</v>
      </c>
      <c r="AS196" s="24"/>
      <c r="AT196" s="49"/>
      <c r="AU196" s="49"/>
      <c r="AV196" s="83"/>
      <c r="AW196" s="132" t="s">
        <v>2094</v>
      </c>
      <c r="AX196" s="86"/>
      <c r="AY196" s="130" t="s">
        <v>2095</v>
      </c>
      <c r="AZ196" s="132" t="s">
        <v>864</v>
      </c>
      <c r="BA196" s="23"/>
      <c r="BB196" s="23"/>
      <c r="BC196" s="23"/>
      <c r="BD196" s="23"/>
      <c r="BE196" s="23"/>
      <c r="BF196" s="185">
        <v>46000</v>
      </c>
      <c r="BG196" s="38"/>
      <c r="BH196" s="38"/>
      <c r="BI196" s="38">
        <f t="shared" si="28"/>
        <v>0</v>
      </c>
      <c r="BJ196" s="38">
        <f t="shared" si="29"/>
        <v>0</v>
      </c>
    </row>
    <row r="197" spans="1:62" s="25" customFormat="1" ht="120" customHeight="1" x14ac:dyDescent="0.25">
      <c r="A197" s="186" t="s">
        <v>3444</v>
      </c>
      <c r="B197" s="111"/>
      <c r="C197" s="125">
        <v>0</v>
      </c>
      <c r="D197" s="125">
        <v>0</v>
      </c>
      <c r="E197" s="112">
        <v>604.80000000000007</v>
      </c>
      <c r="F197" s="113" t="s">
        <v>2096</v>
      </c>
      <c r="G197" s="72" t="s">
        <v>844</v>
      </c>
      <c r="H197" s="72" t="s">
        <v>845</v>
      </c>
      <c r="I197" s="73"/>
      <c r="J197" s="74" t="s">
        <v>143</v>
      </c>
      <c r="K197" s="72"/>
      <c r="L197" s="72"/>
      <c r="M197" s="76" t="s">
        <v>151</v>
      </c>
      <c r="N197" s="72" t="s">
        <v>107</v>
      </c>
      <c r="O197" s="133" t="s">
        <v>287</v>
      </c>
      <c r="P197" s="133" t="s">
        <v>287</v>
      </c>
      <c r="Q197" s="75" t="s">
        <v>108</v>
      </c>
      <c r="R197" s="75" t="s">
        <v>187</v>
      </c>
      <c r="S197" s="75" t="s">
        <v>2097</v>
      </c>
      <c r="T197" s="76">
        <v>10</v>
      </c>
      <c r="U197" s="77">
        <v>12</v>
      </c>
      <c r="V197" s="78">
        <v>45999</v>
      </c>
      <c r="W197" s="78">
        <v>45999</v>
      </c>
      <c r="X197" s="79">
        <v>9785171812843</v>
      </c>
      <c r="Y197" s="80">
        <v>320</v>
      </c>
      <c r="Z197" s="81">
        <v>0.31</v>
      </c>
      <c r="AA197" s="82" t="s">
        <v>145</v>
      </c>
      <c r="AB197" s="82" t="s">
        <v>175</v>
      </c>
      <c r="AC197" s="82" t="s">
        <v>146</v>
      </c>
      <c r="AD197" s="75" t="s">
        <v>109</v>
      </c>
      <c r="AE197" s="137" t="s">
        <v>139</v>
      </c>
      <c r="AF197" s="176">
        <v>2000</v>
      </c>
      <c r="AG197" s="82" t="s">
        <v>741</v>
      </c>
      <c r="AH197" s="82"/>
      <c r="AI197" s="72" t="s">
        <v>846</v>
      </c>
      <c r="AJ197" s="85"/>
      <c r="AK197" s="75"/>
      <c r="AL197" s="84" t="s">
        <v>2098</v>
      </c>
      <c r="AM197" s="72" t="s">
        <v>162</v>
      </c>
      <c r="AN197" s="72" t="s">
        <v>154</v>
      </c>
      <c r="AO197" s="119">
        <f t="shared" si="27"/>
        <v>0</v>
      </c>
      <c r="AP197" s="71" t="s">
        <v>2099</v>
      </c>
      <c r="AQ197" s="84" t="s">
        <v>110</v>
      </c>
      <c r="AR197" s="81" t="s">
        <v>123</v>
      </c>
      <c r="AS197" s="24"/>
      <c r="AT197" s="49"/>
      <c r="AU197" s="49"/>
      <c r="AV197" s="83"/>
      <c r="AW197" s="132" t="s">
        <v>2100</v>
      </c>
      <c r="AX197" s="86" t="s">
        <v>2101</v>
      </c>
      <c r="AY197" s="130" t="s">
        <v>2102</v>
      </c>
      <c r="AZ197" s="132" t="s">
        <v>864</v>
      </c>
      <c r="BA197" s="23"/>
      <c r="BB197" s="23"/>
      <c r="BC197" s="23"/>
      <c r="BD197" s="23"/>
      <c r="BE197" s="23"/>
      <c r="BF197" s="185">
        <v>46000</v>
      </c>
      <c r="BG197" s="38"/>
      <c r="BH197" s="38"/>
      <c r="BI197" s="38">
        <f t="shared" si="28"/>
        <v>0</v>
      </c>
      <c r="BJ197" s="38">
        <f t="shared" si="29"/>
        <v>0</v>
      </c>
    </row>
    <row r="198" spans="1:62" s="25" customFormat="1" ht="120" customHeight="1" x14ac:dyDescent="0.25">
      <c r="A198" s="186" t="s">
        <v>3444</v>
      </c>
      <c r="B198" s="111"/>
      <c r="C198" s="125">
        <v>0</v>
      </c>
      <c r="D198" s="125">
        <v>0</v>
      </c>
      <c r="E198" s="112">
        <v>560.70000000000005</v>
      </c>
      <c r="F198" s="113" t="s">
        <v>928</v>
      </c>
      <c r="G198" s="72" t="s">
        <v>977</v>
      </c>
      <c r="H198" s="72" t="s">
        <v>532</v>
      </c>
      <c r="I198" s="73"/>
      <c r="J198" s="74" t="s">
        <v>143</v>
      </c>
      <c r="K198" s="72"/>
      <c r="L198" s="72"/>
      <c r="M198" s="76" t="s">
        <v>136</v>
      </c>
      <c r="N198" s="72" t="s">
        <v>107</v>
      </c>
      <c r="O198" s="133" t="s">
        <v>169</v>
      </c>
      <c r="P198" s="133" t="s">
        <v>170</v>
      </c>
      <c r="Q198" s="75" t="s">
        <v>108</v>
      </c>
      <c r="R198" s="75" t="s">
        <v>187</v>
      </c>
      <c r="S198" s="75" t="s">
        <v>2103</v>
      </c>
      <c r="T198" s="76">
        <v>10</v>
      </c>
      <c r="U198" s="77">
        <v>12</v>
      </c>
      <c r="V198" s="78">
        <v>45999</v>
      </c>
      <c r="W198" s="78">
        <v>45999</v>
      </c>
      <c r="X198" s="79">
        <v>9785171816490</v>
      </c>
      <c r="Y198" s="80">
        <v>80</v>
      </c>
      <c r="Z198" s="81">
        <v>0.29699999999999999</v>
      </c>
      <c r="AA198" s="82" t="s">
        <v>178</v>
      </c>
      <c r="AB198" s="82" t="s">
        <v>227</v>
      </c>
      <c r="AC198" s="82" t="s">
        <v>179</v>
      </c>
      <c r="AD198" s="75" t="s">
        <v>109</v>
      </c>
      <c r="AE198" s="137" t="s">
        <v>139</v>
      </c>
      <c r="AF198" s="176">
        <v>3000</v>
      </c>
      <c r="AG198" s="82" t="s">
        <v>344</v>
      </c>
      <c r="AH198" s="82"/>
      <c r="AI198" s="72" t="s">
        <v>533</v>
      </c>
      <c r="AJ198" s="85" t="s">
        <v>148</v>
      </c>
      <c r="AK198" s="75"/>
      <c r="AL198" s="84" t="s">
        <v>2104</v>
      </c>
      <c r="AM198" s="72" t="s">
        <v>149</v>
      </c>
      <c r="AN198" s="72" t="s">
        <v>141</v>
      </c>
      <c r="AO198" s="119">
        <f t="shared" si="27"/>
        <v>0</v>
      </c>
      <c r="AP198" s="71" t="s">
        <v>2105</v>
      </c>
      <c r="AQ198" s="84" t="s">
        <v>147</v>
      </c>
      <c r="AR198" s="81" t="s">
        <v>123</v>
      </c>
      <c r="AS198" s="24"/>
      <c r="AT198" s="49"/>
      <c r="AU198" s="49"/>
      <c r="AV198" s="83"/>
      <c r="AW198" s="132" t="s">
        <v>2106</v>
      </c>
      <c r="AX198" s="86"/>
      <c r="AY198" s="130" t="s">
        <v>2107</v>
      </c>
      <c r="AZ198" s="132" t="s">
        <v>864</v>
      </c>
      <c r="BA198" s="23"/>
      <c r="BB198" s="23"/>
      <c r="BC198" s="23"/>
      <c r="BD198" s="23"/>
      <c r="BE198" s="23"/>
      <c r="BF198" s="185">
        <v>46000</v>
      </c>
      <c r="BG198" s="38"/>
      <c r="BH198" s="38"/>
      <c r="BI198" s="38">
        <f t="shared" si="28"/>
        <v>0</v>
      </c>
      <c r="BJ198" s="38">
        <f t="shared" si="29"/>
        <v>0</v>
      </c>
    </row>
    <row r="199" spans="1:62" s="25" customFormat="1" ht="120" customHeight="1" x14ac:dyDescent="0.25">
      <c r="A199" s="186" t="s">
        <v>3444</v>
      </c>
      <c r="B199" s="111"/>
      <c r="C199" s="125">
        <v>0</v>
      </c>
      <c r="D199" s="125">
        <v>0</v>
      </c>
      <c r="E199" s="112">
        <v>541.80000000000007</v>
      </c>
      <c r="F199" s="113" t="s">
        <v>2108</v>
      </c>
      <c r="G199" s="72" t="s">
        <v>2109</v>
      </c>
      <c r="H199" s="72" t="s">
        <v>447</v>
      </c>
      <c r="I199" s="73"/>
      <c r="J199" s="74" t="s">
        <v>143</v>
      </c>
      <c r="K199" s="72"/>
      <c r="L199" s="72"/>
      <c r="M199" s="76" t="s">
        <v>136</v>
      </c>
      <c r="N199" s="72" t="s">
        <v>107</v>
      </c>
      <c r="O199" s="133" t="s">
        <v>297</v>
      </c>
      <c r="P199" s="133" t="s">
        <v>371</v>
      </c>
      <c r="Q199" s="75" t="s">
        <v>108</v>
      </c>
      <c r="R199" s="75" t="s">
        <v>187</v>
      </c>
      <c r="S199" s="75" t="s">
        <v>2110</v>
      </c>
      <c r="T199" s="76">
        <v>10</v>
      </c>
      <c r="U199" s="77">
        <v>20</v>
      </c>
      <c r="V199" s="78">
        <v>45993</v>
      </c>
      <c r="W199" s="78">
        <v>45993</v>
      </c>
      <c r="X199" s="79">
        <v>9785171550134</v>
      </c>
      <c r="Y199" s="80">
        <v>96</v>
      </c>
      <c r="Z199" s="81">
        <v>0.22500000000000001</v>
      </c>
      <c r="AA199" s="82" t="s">
        <v>132</v>
      </c>
      <c r="AB199" s="82" t="s">
        <v>198</v>
      </c>
      <c r="AC199" s="82" t="s">
        <v>133</v>
      </c>
      <c r="AD199" s="75" t="s">
        <v>374</v>
      </c>
      <c r="AE199" s="137" t="s">
        <v>139</v>
      </c>
      <c r="AF199" s="176">
        <v>3000</v>
      </c>
      <c r="AG199" s="82" t="s">
        <v>403</v>
      </c>
      <c r="AH199" s="82"/>
      <c r="AI199" s="72" t="s">
        <v>448</v>
      </c>
      <c r="AJ199" s="85" t="s">
        <v>148</v>
      </c>
      <c r="AK199" s="75"/>
      <c r="AL199" s="84" t="s">
        <v>2111</v>
      </c>
      <c r="AM199" s="72" t="s">
        <v>268</v>
      </c>
      <c r="AN199" s="72" t="s">
        <v>141</v>
      </c>
      <c r="AO199" s="119">
        <f t="shared" si="27"/>
        <v>0</v>
      </c>
      <c r="AP199" s="71" t="s">
        <v>2112</v>
      </c>
      <c r="AQ199" s="84" t="s">
        <v>147</v>
      </c>
      <c r="AR199" s="81" t="s">
        <v>123</v>
      </c>
      <c r="AS199" s="24"/>
      <c r="AT199" s="49"/>
      <c r="AU199" s="49"/>
      <c r="AV199" s="83"/>
      <c r="AW199" s="132" t="s">
        <v>2113</v>
      </c>
      <c r="AX199" s="86"/>
      <c r="AY199" s="130" t="s">
        <v>2114</v>
      </c>
      <c r="AZ199" s="132" t="s">
        <v>864</v>
      </c>
      <c r="BA199" s="23"/>
      <c r="BB199" s="23"/>
      <c r="BC199" s="23"/>
      <c r="BD199" s="23"/>
      <c r="BE199" s="23"/>
      <c r="BF199" s="185">
        <v>46000</v>
      </c>
      <c r="BG199" s="38"/>
      <c r="BH199" s="38"/>
      <c r="BI199" s="38">
        <f t="shared" si="28"/>
        <v>0</v>
      </c>
      <c r="BJ199" s="38">
        <f t="shared" si="29"/>
        <v>0</v>
      </c>
    </row>
    <row r="200" spans="1:62" s="25" customFormat="1" ht="120" customHeight="1" x14ac:dyDescent="0.25">
      <c r="A200" s="186" t="s">
        <v>3444</v>
      </c>
      <c r="B200" s="111"/>
      <c r="C200" s="125">
        <v>0</v>
      </c>
      <c r="D200" s="125">
        <v>0</v>
      </c>
      <c r="E200" s="112">
        <v>516.6</v>
      </c>
      <c r="F200" s="113" t="s">
        <v>2115</v>
      </c>
      <c r="G200" s="72" t="s">
        <v>2116</v>
      </c>
      <c r="H200" s="72" t="s">
        <v>2117</v>
      </c>
      <c r="I200" s="73"/>
      <c r="J200" s="74" t="s">
        <v>143</v>
      </c>
      <c r="K200" s="72"/>
      <c r="L200" s="72"/>
      <c r="M200" s="76" t="s">
        <v>151</v>
      </c>
      <c r="N200" s="72" t="s">
        <v>107</v>
      </c>
      <c r="O200" s="133" t="s">
        <v>484</v>
      </c>
      <c r="P200" s="133" t="s">
        <v>485</v>
      </c>
      <c r="Q200" s="75" t="s">
        <v>108</v>
      </c>
      <c r="R200" s="75" t="s">
        <v>187</v>
      </c>
      <c r="S200" s="75" t="s">
        <v>2118</v>
      </c>
      <c r="T200" s="76">
        <v>10</v>
      </c>
      <c r="U200" s="77">
        <v>20</v>
      </c>
      <c r="V200" s="78">
        <v>45999</v>
      </c>
      <c r="W200" s="78">
        <v>45999</v>
      </c>
      <c r="X200" s="79">
        <v>9785171826697</v>
      </c>
      <c r="Y200" s="80">
        <v>192</v>
      </c>
      <c r="Z200" s="81">
        <v>0.25900000000000001</v>
      </c>
      <c r="AA200" s="82" t="s">
        <v>145</v>
      </c>
      <c r="AB200" s="82" t="s">
        <v>134</v>
      </c>
      <c r="AC200" s="82" t="s">
        <v>146</v>
      </c>
      <c r="AD200" s="75" t="s">
        <v>109</v>
      </c>
      <c r="AE200" s="137" t="s">
        <v>139</v>
      </c>
      <c r="AF200" s="176">
        <v>2000</v>
      </c>
      <c r="AG200" s="82" t="s">
        <v>453</v>
      </c>
      <c r="AH200" s="82"/>
      <c r="AI200" s="72" t="s">
        <v>2119</v>
      </c>
      <c r="AJ200" s="85"/>
      <c r="AK200" s="75"/>
      <c r="AL200" s="84" t="s">
        <v>2120</v>
      </c>
      <c r="AM200" s="72" t="s">
        <v>818</v>
      </c>
      <c r="AN200" s="72" t="s">
        <v>209</v>
      </c>
      <c r="AO200" s="119">
        <f t="shared" si="27"/>
        <v>0</v>
      </c>
      <c r="AP200" s="71" t="s">
        <v>2121</v>
      </c>
      <c r="AQ200" s="84" t="s">
        <v>110</v>
      </c>
      <c r="AR200" s="81" t="s">
        <v>123</v>
      </c>
      <c r="AS200" s="24"/>
      <c r="AT200" s="49"/>
      <c r="AU200" s="49"/>
      <c r="AV200" s="83"/>
      <c r="AW200" s="132" t="s">
        <v>2122</v>
      </c>
      <c r="AX200" s="86"/>
      <c r="AY200" s="130" t="s">
        <v>2123</v>
      </c>
      <c r="AZ200" s="132" t="s">
        <v>864</v>
      </c>
      <c r="BA200" s="23"/>
      <c r="BB200" s="23"/>
      <c r="BC200" s="23"/>
      <c r="BD200" s="23"/>
      <c r="BE200" s="23"/>
      <c r="BF200" s="185">
        <v>46000</v>
      </c>
      <c r="BG200" s="38"/>
      <c r="BH200" s="38"/>
      <c r="BI200" s="38">
        <f t="shared" si="28"/>
        <v>0</v>
      </c>
      <c r="BJ200" s="38">
        <f t="shared" si="29"/>
        <v>0</v>
      </c>
    </row>
    <row r="201" spans="1:62" s="25" customFormat="1" ht="120" customHeight="1" x14ac:dyDescent="0.25">
      <c r="A201" s="186" t="s">
        <v>3444</v>
      </c>
      <c r="B201" s="111"/>
      <c r="C201" s="125">
        <v>0</v>
      </c>
      <c r="D201" s="125">
        <v>0</v>
      </c>
      <c r="E201" s="112">
        <v>342.3</v>
      </c>
      <c r="F201" s="113" t="s">
        <v>2124</v>
      </c>
      <c r="G201" s="72" t="s">
        <v>960</v>
      </c>
      <c r="H201" s="72" t="s">
        <v>961</v>
      </c>
      <c r="I201" s="73"/>
      <c r="J201" s="74" t="s">
        <v>143</v>
      </c>
      <c r="K201" s="72"/>
      <c r="L201" s="72"/>
      <c r="M201" s="76" t="s">
        <v>144</v>
      </c>
      <c r="N201" s="72" t="s">
        <v>107</v>
      </c>
      <c r="O201" s="133" t="s">
        <v>186</v>
      </c>
      <c r="P201" s="133" t="s">
        <v>420</v>
      </c>
      <c r="Q201" s="75" t="s">
        <v>108</v>
      </c>
      <c r="R201" s="75" t="s">
        <v>187</v>
      </c>
      <c r="S201" s="75" t="s">
        <v>2125</v>
      </c>
      <c r="T201" s="76">
        <v>10</v>
      </c>
      <c r="U201" s="77">
        <v>20</v>
      </c>
      <c r="V201" s="78">
        <v>45985</v>
      </c>
      <c r="W201" s="78">
        <v>45985</v>
      </c>
      <c r="X201" s="79">
        <v>9785171777746</v>
      </c>
      <c r="Y201" s="80">
        <v>64</v>
      </c>
      <c r="Z201" s="81">
        <v>0.14399999999999999</v>
      </c>
      <c r="AA201" s="82" t="s">
        <v>260</v>
      </c>
      <c r="AB201" s="82" t="s">
        <v>163</v>
      </c>
      <c r="AC201" s="82" t="s">
        <v>261</v>
      </c>
      <c r="AD201" s="75">
        <v>3</v>
      </c>
      <c r="AE201" s="137" t="s">
        <v>139</v>
      </c>
      <c r="AF201" s="176">
        <v>2500</v>
      </c>
      <c r="AG201" s="82" t="s">
        <v>330</v>
      </c>
      <c r="AH201" s="82"/>
      <c r="AI201" s="72" t="s">
        <v>962</v>
      </c>
      <c r="AJ201" s="85"/>
      <c r="AK201" s="75"/>
      <c r="AL201" s="84" t="s">
        <v>2126</v>
      </c>
      <c r="AM201" s="72" t="s">
        <v>191</v>
      </c>
      <c r="AN201" s="72" t="s">
        <v>209</v>
      </c>
      <c r="AO201" s="119">
        <f t="shared" si="27"/>
        <v>0</v>
      </c>
      <c r="AP201" s="71" t="s">
        <v>2127</v>
      </c>
      <c r="AQ201" s="84" t="s">
        <v>147</v>
      </c>
      <c r="AR201" s="81" t="s">
        <v>123</v>
      </c>
      <c r="AS201" s="24"/>
      <c r="AT201" s="49"/>
      <c r="AU201" s="49"/>
      <c r="AV201" s="83"/>
      <c r="AW201" s="132" t="s">
        <v>2128</v>
      </c>
      <c r="AX201" s="86"/>
      <c r="AY201" s="130" t="s">
        <v>2129</v>
      </c>
      <c r="AZ201" s="132" t="s">
        <v>864</v>
      </c>
      <c r="BA201" s="23"/>
      <c r="BB201" s="23"/>
      <c r="BC201" s="23"/>
      <c r="BD201" s="23"/>
      <c r="BE201" s="23"/>
      <c r="BF201" s="185">
        <v>46000</v>
      </c>
      <c r="BG201" s="38"/>
      <c r="BH201" s="38"/>
      <c r="BI201" s="38">
        <f t="shared" si="28"/>
        <v>0</v>
      </c>
      <c r="BJ201" s="38">
        <f t="shared" si="29"/>
        <v>0</v>
      </c>
    </row>
    <row r="202" spans="1:62" s="25" customFormat="1" ht="120" customHeight="1" x14ac:dyDescent="0.25">
      <c r="A202" s="186" t="s">
        <v>3444</v>
      </c>
      <c r="B202" s="111"/>
      <c r="C202" s="125">
        <v>0</v>
      </c>
      <c r="D202" s="125">
        <v>0</v>
      </c>
      <c r="E202" s="112">
        <v>781.2</v>
      </c>
      <c r="F202" s="113" t="s">
        <v>2130</v>
      </c>
      <c r="G202" s="72" t="s">
        <v>2131</v>
      </c>
      <c r="H202" s="72" t="s">
        <v>1082</v>
      </c>
      <c r="I202" s="73"/>
      <c r="J202" s="74" t="s">
        <v>143</v>
      </c>
      <c r="K202" s="72"/>
      <c r="L202" s="72"/>
      <c r="M202" s="76" t="s">
        <v>151</v>
      </c>
      <c r="N202" s="72" t="s">
        <v>107</v>
      </c>
      <c r="O202" s="133" t="s">
        <v>255</v>
      </c>
      <c r="P202" s="133" t="s">
        <v>255</v>
      </c>
      <c r="Q202" s="75" t="s">
        <v>108</v>
      </c>
      <c r="R202" s="75" t="s">
        <v>187</v>
      </c>
      <c r="S202" s="75" t="s">
        <v>2132</v>
      </c>
      <c r="T202" s="76">
        <v>22</v>
      </c>
      <c r="U202" s="77">
        <v>10</v>
      </c>
      <c r="V202" s="78">
        <v>45993</v>
      </c>
      <c r="W202" s="78">
        <v>45993</v>
      </c>
      <c r="X202" s="79">
        <v>9785171702847</v>
      </c>
      <c r="Y202" s="80">
        <v>384</v>
      </c>
      <c r="Z202" s="81">
        <v>0.39</v>
      </c>
      <c r="AA202" s="82" t="s">
        <v>145</v>
      </c>
      <c r="AB202" s="82" t="s">
        <v>164</v>
      </c>
      <c r="AC202" s="82" t="s">
        <v>146</v>
      </c>
      <c r="AD202" s="75" t="s">
        <v>109</v>
      </c>
      <c r="AE202" s="137" t="s">
        <v>139</v>
      </c>
      <c r="AF202" s="176">
        <v>3000</v>
      </c>
      <c r="AG202" s="82" t="s">
        <v>566</v>
      </c>
      <c r="AH202" s="82"/>
      <c r="AI202" s="72" t="s">
        <v>1083</v>
      </c>
      <c r="AJ202" s="85"/>
      <c r="AK202" s="75" t="s">
        <v>2133</v>
      </c>
      <c r="AL202" s="84" t="s">
        <v>2134</v>
      </c>
      <c r="AM202" s="72" t="s">
        <v>264</v>
      </c>
      <c r="AN202" s="72" t="s">
        <v>154</v>
      </c>
      <c r="AO202" s="119">
        <f t="shared" si="27"/>
        <v>0</v>
      </c>
      <c r="AP202" s="71" t="s">
        <v>2135</v>
      </c>
      <c r="AQ202" s="84" t="s">
        <v>155</v>
      </c>
      <c r="AR202" s="81" t="s">
        <v>123</v>
      </c>
      <c r="AS202" s="24"/>
      <c r="AT202" s="49"/>
      <c r="AU202" s="49"/>
      <c r="AV202" s="83"/>
      <c r="AW202" s="132" t="s">
        <v>2136</v>
      </c>
      <c r="AX202" s="86" t="s">
        <v>2137</v>
      </c>
      <c r="AY202" s="130" t="s">
        <v>2138</v>
      </c>
      <c r="AZ202" s="132" t="s">
        <v>864</v>
      </c>
      <c r="BA202" s="23"/>
      <c r="BB202" s="23"/>
      <c r="BC202" s="23"/>
      <c r="BD202" s="23"/>
      <c r="BE202" s="23"/>
      <c r="BF202" s="185">
        <v>46000</v>
      </c>
      <c r="BG202" s="38"/>
      <c r="BH202" s="38"/>
      <c r="BI202" s="38">
        <f t="shared" si="28"/>
        <v>0</v>
      </c>
      <c r="BJ202" s="38">
        <f t="shared" si="29"/>
        <v>0</v>
      </c>
    </row>
    <row r="203" spans="1:62" s="25" customFormat="1" ht="120" customHeight="1" x14ac:dyDescent="0.25">
      <c r="A203" s="186" t="s">
        <v>3444</v>
      </c>
      <c r="B203" s="111"/>
      <c r="C203" s="125">
        <v>0</v>
      </c>
      <c r="D203" s="125">
        <v>0</v>
      </c>
      <c r="E203" s="112">
        <v>1266.3</v>
      </c>
      <c r="F203" s="113" t="s">
        <v>2139</v>
      </c>
      <c r="G203" s="72" t="s">
        <v>967</v>
      </c>
      <c r="H203" s="72" t="s">
        <v>968</v>
      </c>
      <c r="I203" s="73"/>
      <c r="J203" s="74" t="s">
        <v>135</v>
      </c>
      <c r="K203" s="72"/>
      <c r="L203" s="72"/>
      <c r="M203" s="76" t="s">
        <v>151</v>
      </c>
      <c r="N203" s="72" t="s">
        <v>107</v>
      </c>
      <c r="O203" s="133" t="s">
        <v>152</v>
      </c>
      <c r="P203" s="133" t="s">
        <v>152</v>
      </c>
      <c r="Q203" s="75" t="s">
        <v>108</v>
      </c>
      <c r="R203" s="75" t="s">
        <v>187</v>
      </c>
      <c r="S203" s="75" t="s">
        <v>2140</v>
      </c>
      <c r="T203" s="76">
        <v>10</v>
      </c>
      <c r="U203" s="77">
        <v>12</v>
      </c>
      <c r="V203" s="78">
        <v>45989</v>
      </c>
      <c r="W203" s="78">
        <v>45989</v>
      </c>
      <c r="X203" s="79">
        <v>9785171626235</v>
      </c>
      <c r="Y203" s="80">
        <v>448</v>
      </c>
      <c r="Z203" s="81">
        <v>0.55500000000000005</v>
      </c>
      <c r="AA203" s="82" t="s">
        <v>132</v>
      </c>
      <c r="AB203" s="82" t="s">
        <v>185</v>
      </c>
      <c r="AC203" s="82" t="s">
        <v>133</v>
      </c>
      <c r="AD203" s="75" t="s">
        <v>109</v>
      </c>
      <c r="AE203" s="137" t="s">
        <v>139</v>
      </c>
      <c r="AF203" s="176">
        <v>2500</v>
      </c>
      <c r="AG203" s="82" t="s">
        <v>258</v>
      </c>
      <c r="AH203" s="82"/>
      <c r="AI203" s="72" t="s">
        <v>969</v>
      </c>
      <c r="AJ203" s="85" t="s">
        <v>110</v>
      </c>
      <c r="AK203" s="75" t="s">
        <v>2141</v>
      </c>
      <c r="AL203" s="84" t="s">
        <v>2142</v>
      </c>
      <c r="AM203" s="72" t="s">
        <v>259</v>
      </c>
      <c r="AN203" s="72" t="s">
        <v>154</v>
      </c>
      <c r="AO203" s="119">
        <f t="shared" si="27"/>
        <v>0</v>
      </c>
      <c r="AP203" s="71" t="s">
        <v>2143</v>
      </c>
      <c r="AQ203" s="84" t="s">
        <v>110</v>
      </c>
      <c r="AR203" s="81" t="s">
        <v>123</v>
      </c>
      <c r="AS203" s="24"/>
      <c r="AT203" s="49"/>
      <c r="AU203" s="49"/>
      <c r="AV203" s="83"/>
      <c r="AW203" s="132" t="s">
        <v>2144</v>
      </c>
      <c r="AX203" s="86"/>
      <c r="AY203" s="130" t="s">
        <v>2145</v>
      </c>
      <c r="AZ203" s="132" t="s">
        <v>864</v>
      </c>
      <c r="BA203" s="23"/>
      <c r="BB203" s="23"/>
      <c r="BC203" s="23"/>
      <c r="BD203" s="23"/>
      <c r="BE203" s="23"/>
      <c r="BF203" s="185">
        <v>46000</v>
      </c>
      <c r="BG203" s="38"/>
      <c r="BH203" s="38"/>
      <c r="BI203" s="38">
        <f t="shared" si="28"/>
        <v>0</v>
      </c>
      <c r="BJ203" s="38">
        <f t="shared" si="29"/>
        <v>0</v>
      </c>
    </row>
    <row r="204" spans="1:62" s="25" customFormat="1" ht="120" customHeight="1" x14ac:dyDescent="0.25">
      <c r="A204" s="186" t="s">
        <v>3444</v>
      </c>
      <c r="B204" s="111"/>
      <c r="C204" s="125">
        <v>0</v>
      </c>
      <c r="D204" s="125">
        <v>0</v>
      </c>
      <c r="E204" s="112">
        <v>325.5</v>
      </c>
      <c r="F204" s="113" t="s">
        <v>2146</v>
      </c>
      <c r="G204" s="72" t="s">
        <v>609</v>
      </c>
      <c r="H204" s="72" t="s">
        <v>610</v>
      </c>
      <c r="I204" s="73"/>
      <c r="J204" s="74" t="s">
        <v>143</v>
      </c>
      <c r="K204" s="72"/>
      <c r="L204" s="72"/>
      <c r="M204" s="76" t="s">
        <v>151</v>
      </c>
      <c r="N204" s="72" t="s">
        <v>107</v>
      </c>
      <c r="O204" s="133" t="s">
        <v>167</v>
      </c>
      <c r="P204" s="133" t="s">
        <v>167</v>
      </c>
      <c r="Q204" s="75" t="s">
        <v>108</v>
      </c>
      <c r="R204" s="75" t="s">
        <v>187</v>
      </c>
      <c r="S204" s="75" t="s">
        <v>2147</v>
      </c>
      <c r="T204" s="76">
        <v>22</v>
      </c>
      <c r="U204" s="77">
        <v>12</v>
      </c>
      <c r="V204" s="78">
        <v>45996</v>
      </c>
      <c r="W204" s="78">
        <v>45996</v>
      </c>
      <c r="X204" s="79">
        <v>9785171823559</v>
      </c>
      <c r="Y204" s="80">
        <v>288</v>
      </c>
      <c r="Z204" s="81">
        <v>0.2</v>
      </c>
      <c r="AA204" s="82" t="s">
        <v>171</v>
      </c>
      <c r="AB204" s="82" t="s">
        <v>164</v>
      </c>
      <c r="AC204" s="82" t="s">
        <v>172</v>
      </c>
      <c r="AD204" s="75">
        <v>3</v>
      </c>
      <c r="AE204" s="137" t="s">
        <v>139</v>
      </c>
      <c r="AF204" s="176">
        <v>3000</v>
      </c>
      <c r="AG204" s="82" t="s">
        <v>240</v>
      </c>
      <c r="AH204" s="82"/>
      <c r="AI204" s="72" t="s">
        <v>611</v>
      </c>
      <c r="AJ204" s="85"/>
      <c r="AK204" s="75" t="s">
        <v>2148</v>
      </c>
      <c r="AL204" s="84" t="s">
        <v>2149</v>
      </c>
      <c r="AM204" s="72" t="s">
        <v>825</v>
      </c>
      <c r="AN204" s="72" t="s">
        <v>154</v>
      </c>
      <c r="AO204" s="119">
        <f t="shared" si="27"/>
        <v>0</v>
      </c>
      <c r="AP204" s="71" t="s">
        <v>2150</v>
      </c>
      <c r="AQ204" s="84" t="s">
        <v>155</v>
      </c>
      <c r="AR204" s="81" t="s">
        <v>123</v>
      </c>
      <c r="AS204" s="24"/>
      <c r="AT204" s="49"/>
      <c r="AU204" s="49"/>
      <c r="AV204" s="83"/>
      <c r="AW204" s="132" t="s">
        <v>2151</v>
      </c>
      <c r="AX204" s="86" t="s">
        <v>2152</v>
      </c>
      <c r="AY204" s="130" t="s">
        <v>2153</v>
      </c>
      <c r="AZ204" s="132" t="s">
        <v>864</v>
      </c>
      <c r="BA204" s="23"/>
      <c r="BB204" s="23"/>
      <c r="BC204" s="23"/>
      <c r="BD204" s="23"/>
      <c r="BE204" s="23"/>
      <c r="BF204" s="185">
        <v>46000</v>
      </c>
      <c r="BG204" s="38"/>
      <c r="BH204" s="38"/>
      <c r="BI204" s="38">
        <f t="shared" si="28"/>
        <v>0</v>
      </c>
      <c r="BJ204" s="38">
        <f t="shared" si="29"/>
        <v>0</v>
      </c>
    </row>
    <row r="205" spans="1:62" s="25" customFormat="1" ht="120" customHeight="1" x14ac:dyDescent="0.25">
      <c r="A205" s="186" t="s">
        <v>3444</v>
      </c>
      <c r="B205" s="111"/>
      <c r="C205" s="125">
        <v>0</v>
      </c>
      <c r="D205" s="125">
        <v>0</v>
      </c>
      <c r="E205" s="112">
        <v>604.80000000000007</v>
      </c>
      <c r="F205" s="113" t="s">
        <v>2154</v>
      </c>
      <c r="G205" s="72" t="s">
        <v>886</v>
      </c>
      <c r="H205" s="72" t="s">
        <v>853</v>
      </c>
      <c r="I205" s="73"/>
      <c r="J205" s="74" t="s">
        <v>135</v>
      </c>
      <c r="K205" s="72"/>
      <c r="L205" s="72"/>
      <c r="M205" s="76" t="s">
        <v>131</v>
      </c>
      <c r="N205" s="72" t="s">
        <v>107</v>
      </c>
      <c r="O205" s="133" t="s">
        <v>604</v>
      </c>
      <c r="P205" s="133" t="s">
        <v>605</v>
      </c>
      <c r="Q205" s="75" t="s">
        <v>108</v>
      </c>
      <c r="R205" s="75" t="s">
        <v>187</v>
      </c>
      <c r="S205" s="75" t="s">
        <v>2155</v>
      </c>
      <c r="T205" s="76">
        <v>10</v>
      </c>
      <c r="U205" s="77">
        <v>30</v>
      </c>
      <c r="V205" s="78">
        <v>45994</v>
      </c>
      <c r="W205" s="78">
        <v>45994</v>
      </c>
      <c r="X205" s="79">
        <v>9785171772338</v>
      </c>
      <c r="Y205" s="80">
        <v>288</v>
      </c>
      <c r="Z205" s="81">
        <v>0.16900000000000001</v>
      </c>
      <c r="AA205" s="82" t="s">
        <v>145</v>
      </c>
      <c r="AB205" s="82" t="s">
        <v>194</v>
      </c>
      <c r="AC205" s="82" t="s">
        <v>146</v>
      </c>
      <c r="AD205" s="75">
        <v>3</v>
      </c>
      <c r="AE205" s="137" t="s">
        <v>139</v>
      </c>
      <c r="AF205" s="176">
        <v>5000</v>
      </c>
      <c r="AG205" s="82" t="s">
        <v>497</v>
      </c>
      <c r="AH205" s="82"/>
      <c r="AI205" s="72" t="s">
        <v>853</v>
      </c>
      <c r="AJ205" s="85"/>
      <c r="AK205" s="75"/>
      <c r="AL205" s="84" t="s">
        <v>2156</v>
      </c>
      <c r="AM205" s="72" t="s">
        <v>824</v>
      </c>
      <c r="AN205" s="72" t="s">
        <v>209</v>
      </c>
      <c r="AO205" s="119">
        <f t="shared" si="27"/>
        <v>0</v>
      </c>
      <c r="AP205" s="71" t="s">
        <v>2157</v>
      </c>
      <c r="AQ205" s="84" t="s">
        <v>157</v>
      </c>
      <c r="AR205" s="81" t="s">
        <v>123</v>
      </c>
      <c r="AS205" s="24"/>
      <c r="AT205" s="49"/>
      <c r="AU205" s="49"/>
      <c r="AV205" s="83"/>
      <c r="AW205" s="132" t="s">
        <v>2158</v>
      </c>
      <c r="AX205" s="86"/>
      <c r="AY205" s="130" t="s">
        <v>2159</v>
      </c>
      <c r="AZ205" s="132" t="s">
        <v>864</v>
      </c>
      <c r="BA205" s="23"/>
      <c r="BB205" s="23"/>
      <c r="BC205" s="23"/>
      <c r="BD205" s="23"/>
      <c r="BE205" s="23"/>
      <c r="BF205" s="185">
        <v>46000</v>
      </c>
      <c r="BG205" s="38"/>
      <c r="BH205" s="38"/>
      <c r="BI205" s="38">
        <f t="shared" si="28"/>
        <v>0</v>
      </c>
      <c r="BJ205" s="38">
        <f t="shared" si="29"/>
        <v>0</v>
      </c>
    </row>
    <row r="206" spans="1:62" s="25" customFormat="1" ht="120" customHeight="1" x14ac:dyDescent="0.25">
      <c r="A206" s="186" t="s">
        <v>3444</v>
      </c>
      <c r="B206" s="111"/>
      <c r="C206" s="125">
        <v>0</v>
      </c>
      <c r="D206" s="125">
        <v>0</v>
      </c>
      <c r="E206" s="112">
        <v>604.80000000000007</v>
      </c>
      <c r="F206" s="113" t="s">
        <v>2160</v>
      </c>
      <c r="G206" s="72" t="s">
        <v>859</v>
      </c>
      <c r="H206" s="72" t="s">
        <v>921</v>
      </c>
      <c r="I206" s="73"/>
      <c r="J206" s="74" t="s">
        <v>143</v>
      </c>
      <c r="K206" s="72"/>
      <c r="L206" s="72"/>
      <c r="M206" s="76" t="s">
        <v>151</v>
      </c>
      <c r="N206" s="72" t="s">
        <v>107</v>
      </c>
      <c r="O206" s="133" t="s">
        <v>220</v>
      </c>
      <c r="P206" s="133" t="s">
        <v>220</v>
      </c>
      <c r="Q206" s="75" t="s">
        <v>108</v>
      </c>
      <c r="R206" s="75" t="s">
        <v>187</v>
      </c>
      <c r="S206" s="75" t="s">
        <v>2161</v>
      </c>
      <c r="T206" s="76">
        <v>10</v>
      </c>
      <c r="U206" s="77">
        <v>10</v>
      </c>
      <c r="V206" s="78">
        <v>45996</v>
      </c>
      <c r="W206" s="78">
        <v>45996</v>
      </c>
      <c r="X206" s="79">
        <v>9785171797904</v>
      </c>
      <c r="Y206" s="80">
        <v>448</v>
      </c>
      <c r="Z206" s="81">
        <v>0.34</v>
      </c>
      <c r="AA206" s="82" t="s">
        <v>145</v>
      </c>
      <c r="AB206" s="82" t="s">
        <v>175</v>
      </c>
      <c r="AC206" s="82" t="s">
        <v>146</v>
      </c>
      <c r="AD206" s="75" t="s">
        <v>109</v>
      </c>
      <c r="AE206" s="137" t="s">
        <v>139</v>
      </c>
      <c r="AF206" s="176">
        <v>2000</v>
      </c>
      <c r="AG206" s="82" t="s">
        <v>398</v>
      </c>
      <c r="AH206" s="82"/>
      <c r="AI206" s="72" t="s">
        <v>922</v>
      </c>
      <c r="AJ206" s="85" t="s">
        <v>110</v>
      </c>
      <c r="AK206" s="75"/>
      <c r="AL206" s="84" t="s">
        <v>2162</v>
      </c>
      <c r="AM206" s="72" t="s">
        <v>162</v>
      </c>
      <c r="AN206" s="72" t="s">
        <v>154</v>
      </c>
      <c r="AO206" s="119">
        <f t="shared" si="27"/>
        <v>0</v>
      </c>
      <c r="AP206" s="71" t="s">
        <v>2163</v>
      </c>
      <c r="AQ206" s="84" t="s">
        <v>110</v>
      </c>
      <c r="AR206" s="81" t="s">
        <v>123</v>
      </c>
      <c r="AS206" s="24"/>
      <c r="AT206" s="49"/>
      <c r="AU206" s="49"/>
      <c r="AV206" s="83"/>
      <c r="AW206" s="132" t="s">
        <v>2164</v>
      </c>
      <c r="AX206" s="86" t="s">
        <v>2165</v>
      </c>
      <c r="AY206" s="130" t="s">
        <v>2166</v>
      </c>
      <c r="AZ206" s="132" t="s">
        <v>864</v>
      </c>
      <c r="BA206" s="23"/>
      <c r="BB206" s="23"/>
      <c r="BC206" s="23"/>
      <c r="BD206" s="23"/>
      <c r="BE206" s="23"/>
      <c r="BF206" s="185">
        <v>46000</v>
      </c>
      <c r="BG206" s="38"/>
      <c r="BH206" s="38"/>
      <c r="BI206" s="38">
        <f t="shared" si="28"/>
        <v>0</v>
      </c>
      <c r="BJ206" s="38">
        <f t="shared" si="29"/>
        <v>0</v>
      </c>
    </row>
    <row r="207" spans="1:62" s="25" customFormat="1" ht="120" customHeight="1" x14ac:dyDescent="0.25">
      <c r="A207" s="186" t="s">
        <v>3444</v>
      </c>
      <c r="B207" s="111"/>
      <c r="C207" s="125">
        <v>0</v>
      </c>
      <c r="D207" s="125">
        <v>0</v>
      </c>
      <c r="E207" s="112">
        <v>693</v>
      </c>
      <c r="F207" s="113" t="s">
        <v>2167</v>
      </c>
      <c r="G207" s="72" t="s">
        <v>2168</v>
      </c>
      <c r="H207" s="72" t="s">
        <v>542</v>
      </c>
      <c r="I207" s="73"/>
      <c r="J207" s="74" t="s">
        <v>143</v>
      </c>
      <c r="K207" s="72"/>
      <c r="L207" s="72"/>
      <c r="M207" s="76" t="s">
        <v>131</v>
      </c>
      <c r="N207" s="72" t="s">
        <v>107</v>
      </c>
      <c r="O207" s="133" t="s">
        <v>173</v>
      </c>
      <c r="P207" s="133" t="s">
        <v>180</v>
      </c>
      <c r="Q207" s="75" t="s">
        <v>108</v>
      </c>
      <c r="R207" s="75" t="s">
        <v>187</v>
      </c>
      <c r="S207" s="75" t="s">
        <v>2169</v>
      </c>
      <c r="T207" s="76">
        <v>10</v>
      </c>
      <c r="U207" s="77">
        <v>8</v>
      </c>
      <c r="V207" s="78">
        <v>45992</v>
      </c>
      <c r="W207" s="78">
        <v>45992</v>
      </c>
      <c r="X207" s="79">
        <v>9785171791377</v>
      </c>
      <c r="Y207" s="80">
        <v>256</v>
      </c>
      <c r="Z207" s="81">
        <v>0.39500000000000002</v>
      </c>
      <c r="AA207" s="82" t="s">
        <v>132</v>
      </c>
      <c r="AB207" s="82" t="s">
        <v>183</v>
      </c>
      <c r="AC207" s="82" t="s">
        <v>133</v>
      </c>
      <c r="AD207" s="75" t="s">
        <v>109</v>
      </c>
      <c r="AE207" s="137" t="s">
        <v>139</v>
      </c>
      <c r="AF207" s="176">
        <v>3000</v>
      </c>
      <c r="AG207" s="82" t="s">
        <v>383</v>
      </c>
      <c r="AH207" s="82"/>
      <c r="AI207" s="72" t="s">
        <v>543</v>
      </c>
      <c r="AJ207" s="85"/>
      <c r="AK207" s="75"/>
      <c r="AL207" s="84" t="s">
        <v>2170</v>
      </c>
      <c r="AM207" s="72" t="s">
        <v>384</v>
      </c>
      <c r="AN207" s="72" t="s">
        <v>209</v>
      </c>
      <c r="AO207" s="119">
        <f t="shared" si="27"/>
        <v>0</v>
      </c>
      <c r="AP207" s="71" t="s">
        <v>2171</v>
      </c>
      <c r="AQ207" s="84" t="s">
        <v>110</v>
      </c>
      <c r="AR207" s="81" t="s">
        <v>123</v>
      </c>
      <c r="AS207" s="24"/>
      <c r="AT207" s="49"/>
      <c r="AU207" s="49"/>
      <c r="AV207" s="83"/>
      <c r="AW207" s="132" t="s">
        <v>2172</v>
      </c>
      <c r="AX207" s="86"/>
      <c r="AY207" s="130" t="s">
        <v>2173</v>
      </c>
      <c r="AZ207" s="132" t="s">
        <v>864</v>
      </c>
      <c r="BA207" s="23"/>
      <c r="BB207" s="23"/>
      <c r="BC207" s="23"/>
      <c r="BD207" s="23"/>
      <c r="BE207" s="23"/>
      <c r="BF207" s="185">
        <v>46000</v>
      </c>
      <c r="BG207" s="38"/>
      <c r="BH207" s="38"/>
      <c r="BI207" s="38">
        <f t="shared" si="28"/>
        <v>0</v>
      </c>
      <c r="BJ207" s="38">
        <f t="shared" si="29"/>
        <v>0</v>
      </c>
    </row>
    <row r="208" spans="1:62" s="25" customFormat="1" ht="120" customHeight="1" x14ac:dyDescent="0.25">
      <c r="A208" s="186" t="s">
        <v>3444</v>
      </c>
      <c r="B208" s="111"/>
      <c r="C208" s="125">
        <v>0</v>
      </c>
      <c r="D208" s="125">
        <v>0</v>
      </c>
      <c r="E208" s="112">
        <v>604.80000000000007</v>
      </c>
      <c r="F208" s="113" t="s">
        <v>2174</v>
      </c>
      <c r="G208" s="72" t="s">
        <v>875</v>
      </c>
      <c r="H208" s="72" t="s">
        <v>876</v>
      </c>
      <c r="I208" s="73"/>
      <c r="J208" s="74" t="s">
        <v>143</v>
      </c>
      <c r="K208" s="72"/>
      <c r="L208" s="72"/>
      <c r="M208" s="76" t="s">
        <v>136</v>
      </c>
      <c r="N208" s="72" t="s">
        <v>107</v>
      </c>
      <c r="O208" s="133" t="s">
        <v>507</v>
      </c>
      <c r="P208" s="133" t="s">
        <v>874</v>
      </c>
      <c r="Q208" s="75" t="s">
        <v>108</v>
      </c>
      <c r="R208" s="75" t="s">
        <v>187</v>
      </c>
      <c r="S208" s="75" t="s">
        <v>2175</v>
      </c>
      <c r="T208" s="76">
        <v>10</v>
      </c>
      <c r="U208" s="77">
        <v>10</v>
      </c>
      <c r="V208" s="78">
        <v>45999</v>
      </c>
      <c r="W208" s="78">
        <v>45999</v>
      </c>
      <c r="X208" s="79">
        <v>9785171791636</v>
      </c>
      <c r="Y208" s="80">
        <v>384</v>
      </c>
      <c r="Z208" s="81">
        <v>0.39200000000000002</v>
      </c>
      <c r="AA208" s="82" t="s">
        <v>145</v>
      </c>
      <c r="AB208" s="82" t="s">
        <v>164</v>
      </c>
      <c r="AC208" s="82" t="s">
        <v>146</v>
      </c>
      <c r="AD208" s="75" t="s">
        <v>109</v>
      </c>
      <c r="AE208" s="137" t="s">
        <v>139</v>
      </c>
      <c r="AF208" s="176">
        <v>1500</v>
      </c>
      <c r="AG208" s="82" t="s">
        <v>508</v>
      </c>
      <c r="AH208" s="82"/>
      <c r="AI208" s="72" t="s">
        <v>877</v>
      </c>
      <c r="AJ208" s="85"/>
      <c r="AK208" s="75"/>
      <c r="AL208" s="84" t="s">
        <v>2176</v>
      </c>
      <c r="AM208" s="72" t="s">
        <v>353</v>
      </c>
      <c r="AN208" s="72" t="s">
        <v>141</v>
      </c>
      <c r="AO208" s="119">
        <f t="shared" si="27"/>
        <v>0</v>
      </c>
      <c r="AP208" s="71" t="s">
        <v>2177</v>
      </c>
      <c r="AQ208" s="84" t="s">
        <v>157</v>
      </c>
      <c r="AR208" s="81" t="s">
        <v>123</v>
      </c>
      <c r="AS208" s="24"/>
      <c r="AT208" s="49"/>
      <c r="AU208" s="49"/>
      <c r="AV208" s="83"/>
      <c r="AW208" s="132" t="s">
        <v>2178</v>
      </c>
      <c r="AX208" s="86" t="s">
        <v>986</v>
      </c>
      <c r="AY208" s="130" t="s">
        <v>2179</v>
      </c>
      <c r="AZ208" s="132" t="s">
        <v>864</v>
      </c>
      <c r="BA208" s="23"/>
      <c r="BB208" s="23"/>
      <c r="BC208" s="23"/>
      <c r="BD208" s="23"/>
      <c r="BE208" s="23"/>
      <c r="BF208" s="185">
        <v>46000</v>
      </c>
      <c r="BG208" s="38"/>
      <c r="BH208" s="38"/>
      <c r="BI208" s="38">
        <f t="shared" si="28"/>
        <v>0</v>
      </c>
      <c r="BJ208" s="38">
        <f t="shared" si="29"/>
        <v>0</v>
      </c>
    </row>
    <row r="209" spans="1:62" s="25" customFormat="1" ht="120" customHeight="1" x14ac:dyDescent="0.25">
      <c r="A209" s="186" t="s">
        <v>3444</v>
      </c>
      <c r="B209" s="111"/>
      <c r="C209" s="125">
        <v>0</v>
      </c>
      <c r="D209" s="125">
        <v>0</v>
      </c>
      <c r="E209" s="112">
        <v>648.9</v>
      </c>
      <c r="F209" s="113" t="s">
        <v>2180</v>
      </c>
      <c r="G209" s="72" t="s">
        <v>1024</v>
      </c>
      <c r="H209" s="72" t="s">
        <v>628</v>
      </c>
      <c r="I209" s="73"/>
      <c r="J209" s="74" t="s">
        <v>302</v>
      </c>
      <c r="K209" s="72"/>
      <c r="L209" s="72"/>
      <c r="M209" s="76" t="s">
        <v>151</v>
      </c>
      <c r="N209" s="72" t="s">
        <v>107</v>
      </c>
      <c r="O209" s="133" t="s">
        <v>255</v>
      </c>
      <c r="P209" s="133" t="s">
        <v>255</v>
      </c>
      <c r="Q209" s="75" t="s">
        <v>108</v>
      </c>
      <c r="R209" s="75" t="s">
        <v>187</v>
      </c>
      <c r="S209" s="75" t="s">
        <v>2181</v>
      </c>
      <c r="T209" s="76">
        <v>10</v>
      </c>
      <c r="U209" s="77">
        <v>10</v>
      </c>
      <c r="V209" s="78">
        <v>45996</v>
      </c>
      <c r="W209" s="78">
        <v>45996</v>
      </c>
      <c r="X209" s="79">
        <v>9785171799939</v>
      </c>
      <c r="Y209" s="80">
        <v>480</v>
      </c>
      <c r="Z209" s="81">
        <v>0.36399999999999999</v>
      </c>
      <c r="AA209" s="82" t="s">
        <v>145</v>
      </c>
      <c r="AB209" s="82" t="s">
        <v>175</v>
      </c>
      <c r="AC209" s="82" t="s">
        <v>146</v>
      </c>
      <c r="AD209" s="75" t="s">
        <v>109</v>
      </c>
      <c r="AE209" s="137" t="s">
        <v>139</v>
      </c>
      <c r="AF209" s="176">
        <v>1000</v>
      </c>
      <c r="AG209" s="82" t="s">
        <v>208</v>
      </c>
      <c r="AH209" s="82"/>
      <c r="AI209" s="72" t="s">
        <v>629</v>
      </c>
      <c r="AJ209" s="85"/>
      <c r="AK209" s="75"/>
      <c r="AL209" s="84" t="s">
        <v>2182</v>
      </c>
      <c r="AM209" s="72" t="s">
        <v>201</v>
      </c>
      <c r="AN209" s="72" t="s">
        <v>154</v>
      </c>
      <c r="AO209" s="119">
        <f t="shared" si="27"/>
        <v>0</v>
      </c>
      <c r="AP209" s="71" t="s">
        <v>2183</v>
      </c>
      <c r="AQ209" s="84" t="s">
        <v>110</v>
      </c>
      <c r="AR209" s="81" t="s">
        <v>123</v>
      </c>
      <c r="AS209" s="24"/>
      <c r="AT209" s="49"/>
      <c r="AU209" s="49"/>
      <c r="AV209" s="83"/>
      <c r="AW209" s="132" t="s">
        <v>2184</v>
      </c>
      <c r="AX209" s="86" t="s">
        <v>2185</v>
      </c>
      <c r="AY209" s="130" t="s">
        <v>2186</v>
      </c>
      <c r="AZ209" s="132" t="s">
        <v>864</v>
      </c>
      <c r="BA209" s="23"/>
      <c r="BB209" s="23"/>
      <c r="BC209" s="23"/>
      <c r="BD209" s="23"/>
      <c r="BE209" s="23"/>
      <c r="BF209" s="185">
        <v>46000</v>
      </c>
      <c r="BG209" s="38"/>
      <c r="BH209" s="38"/>
      <c r="BI209" s="38">
        <f t="shared" si="28"/>
        <v>0</v>
      </c>
      <c r="BJ209" s="38">
        <f t="shared" si="29"/>
        <v>0</v>
      </c>
    </row>
    <row r="210" spans="1:62" s="25" customFormat="1" ht="120" customHeight="1" x14ac:dyDescent="0.25">
      <c r="A210" s="186" t="s">
        <v>3444</v>
      </c>
      <c r="B210" s="111"/>
      <c r="C210" s="125">
        <v>0</v>
      </c>
      <c r="D210" s="125">
        <v>0</v>
      </c>
      <c r="E210" s="112">
        <v>1001.7</v>
      </c>
      <c r="F210" s="113" t="s">
        <v>2187</v>
      </c>
      <c r="G210" s="72" t="s">
        <v>2188</v>
      </c>
      <c r="H210" s="72" t="s">
        <v>282</v>
      </c>
      <c r="I210" s="73"/>
      <c r="J210" s="74" t="s">
        <v>143</v>
      </c>
      <c r="K210" s="72"/>
      <c r="L210" s="72"/>
      <c r="M210" s="76" t="s">
        <v>151</v>
      </c>
      <c r="N210" s="72" t="s">
        <v>107</v>
      </c>
      <c r="O210" s="133" t="s">
        <v>152</v>
      </c>
      <c r="P210" s="133" t="s">
        <v>152</v>
      </c>
      <c r="Q210" s="75" t="s">
        <v>108</v>
      </c>
      <c r="R210" s="75" t="s">
        <v>187</v>
      </c>
      <c r="S210" s="75" t="s">
        <v>2189</v>
      </c>
      <c r="T210" s="76">
        <v>10</v>
      </c>
      <c r="U210" s="77">
        <v>4</v>
      </c>
      <c r="V210" s="78">
        <v>45992</v>
      </c>
      <c r="W210" s="78">
        <v>45992</v>
      </c>
      <c r="X210" s="79">
        <v>9785171811242</v>
      </c>
      <c r="Y210" s="80">
        <v>576</v>
      </c>
      <c r="Z210" s="81">
        <v>0.54</v>
      </c>
      <c r="AA210" s="82" t="s">
        <v>145</v>
      </c>
      <c r="AB210" s="82" t="s">
        <v>168</v>
      </c>
      <c r="AC210" s="82" t="s">
        <v>146</v>
      </c>
      <c r="AD210" s="75" t="s">
        <v>109</v>
      </c>
      <c r="AE210" s="137" t="s">
        <v>139</v>
      </c>
      <c r="AF210" s="176">
        <v>2000</v>
      </c>
      <c r="AG210" s="82" t="s">
        <v>1055</v>
      </c>
      <c r="AH210" s="82"/>
      <c r="AI210" s="72" t="s">
        <v>283</v>
      </c>
      <c r="AJ210" s="85" t="s">
        <v>155</v>
      </c>
      <c r="AK210" s="75" t="s">
        <v>2190</v>
      </c>
      <c r="AL210" s="84" t="s">
        <v>2191</v>
      </c>
      <c r="AM210" s="72" t="s">
        <v>259</v>
      </c>
      <c r="AN210" s="72" t="s">
        <v>154</v>
      </c>
      <c r="AO210" s="119">
        <f t="shared" si="27"/>
        <v>0</v>
      </c>
      <c r="AP210" s="71" t="s">
        <v>2192</v>
      </c>
      <c r="AQ210" s="84" t="s">
        <v>155</v>
      </c>
      <c r="AR210" s="81" t="s">
        <v>123</v>
      </c>
      <c r="AS210" s="24"/>
      <c r="AT210" s="49"/>
      <c r="AU210" s="49"/>
      <c r="AV210" s="83"/>
      <c r="AW210" s="132" t="s">
        <v>2193</v>
      </c>
      <c r="AX210" s="86"/>
      <c r="AY210" s="130" t="s">
        <v>2194</v>
      </c>
      <c r="AZ210" s="132" t="s">
        <v>864</v>
      </c>
      <c r="BA210" s="23"/>
      <c r="BB210" s="23"/>
      <c r="BC210" s="23"/>
      <c r="BD210" s="23"/>
      <c r="BE210" s="23"/>
      <c r="BF210" s="185">
        <v>46000</v>
      </c>
      <c r="BG210" s="38"/>
      <c r="BH210" s="38"/>
      <c r="BI210" s="38">
        <f t="shared" si="28"/>
        <v>0</v>
      </c>
      <c r="BJ210" s="38">
        <f t="shared" si="29"/>
        <v>0</v>
      </c>
    </row>
    <row r="211" spans="1:62" s="25" customFormat="1" ht="120" customHeight="1" x14ac:dyDescent="0.25">
      <c r="A211" s="186" t="s">
        <v>3444</v>
      </c>
      <c r="B211" s="111"/>
      <c r="C211" s="125">
        <v>0</v>
      </c>
      <c r="D211" s="125">
        <v>0</v>
      </c>
      <c r="E211" s="112">
        <v>1052.1000000000001</v>
      </c>
      <c r="F211" s="113" t="s">
        <v>2195</v>
      </c>
      <c r="G211" s="72" t="s">
        <v>2188</v>
      </c>
      <c r="H211" s="72" t="s">
        <v>282</v>
      </c>
      <c r="I211" s="73"/>
      <c r="J211" s="74" t="s">
        <v>143</v>
      </c>
      <c r="K211" s="72"/>
      <c r="L211" s="72"/>
      <c r="M211" s="76" t="s">
        <v>151</v>
      </c>
      <c r="N211" s="72" t="s">
        <v>107</v>
      </c>
      <c r="O211" s="133" t="s">
        <v>152</v>
      </c>
      <c r="P211" s="133" t="s">
        <v>152</v>
      </c>
      <c r="Q211" s="75" t="s">
        <v>108</v>
      </c>
      <c r="R211" s="75" t="s">
        <v>187</v>
      </c>
      <c r="S211" s="75" t="s">
        <v>2196</v>
      </c>
      <c r="T211" s="76">
        <v>10</v>
      </c>
      <c r="U211" s="77">
        <v>4</v>
      </c>
      <c r="V211" s="78">
        <v>45993</v>
      </c>
      <c r="W211" s="78">
        <v>45993</v>
      </c>
      <c r="X211" s="79">
        <v>9785171822118</v>
      </c>
      <c r="Y211" s="80">
        <v>576</v>
      </c>
      <c r="Z211" s="81">
        <v>0.55700000000000005</v>
      </c>
      <c r="AA211" s="82" t="s">
        <v>145</v>
      </c>
      <c r="AB211" s="82" t="s">
        <v>168</v>
      </c>
      <c r="AC211" s="82" t="s">
        <v>146</v>
      </c>
      <c r="AD211" s="75" t="s">
        <v>109</v>
      </c>
      <c r="AE211" s="137" t="s">
        <v>139</v>
      </c>
      <c r="AF211" s="176">
        <v>2000</v>
      </c>
      <c r="AG211" s="82" t="s">
        <v>1055</v>
      </c>
      <c r="AH211" s="82"/>
      <c r="AI211" s="72" t="s">
        <v>283</v>
      </c>
      <c r="AJ211" s="85" t="s">
        <v>155</v>
      </c>
      <c r="AK211" s="75" t="s">
        <v>2190</v>
      </c>
      <c r="AL211" s="84" t="s">
        <v>2197</v>
      </c>
      <c r="AM211" s="72" t="s">
        <v>259</v>
      </c>
      <c r="AN211" s="72" t="s">
        <v>154</v>
      </c>
      <c r="AO211" s="119">
        <f t="shared" si="27"/>
        <v>0</v>
      </c>
      <c r="AP211" s="71" t="s">
        <v>2198</v>
      </c>
      <c r="AQ211" s="84" t="s">
        <v>155</v>
      </c>
      <c r="AR211" s="81" t="s">
        <v>123</v>
      </c>
      <c r="AS211" s="24"/>
      <c r="AT211" s="49"/>
      <c r="AU211" s="49"/>
      <c r="AV211" s="83"/>
      <c r="AW211" s="132" t="s">
        <v>2199</v>
      </c>
      <c r="AX211" s="86"/>
      <c r="AY211" s="130" t="s">
        <v>2200</v>
      </c>
      <c r="AZ211" s="132" t="s">
        <v>864</v>
      </c>
      <c r="BA211" s="23"/>
      <c r="BB211" s="23"/>
      <c r="BC211" s="23"/>
      <c r="BD211" s="23"/>
      <c r="BE211" s="23"/>
      <c r="BF211" s="185">
        <v>46000</v>
      </c>
      <c r="BG211" s="38"/>
      <c r="BH211" s="38"/>
      <c r="BI211" s="38">
        <f t="shared" si="28"/>
        <v>0</v>
      </c>
      <c r="BJ211" s="38">
        <f t="shared" si="29"/>
        <v>0</v>
      </c>
    </row>
    <row r="212" spans="1:62" s="25" customFormat="1" ht="120" customHeight="1" x14ac:dyDescent="0.25">
      <c r="A212" s="186" t="s">
        <v>3444</v>
      </c>
      <c r="B212" s="111"/>
      <c r="C212" s="125">
        <v>0</v>
      </c>
      <c r="D212" s="125">
        <v>0</v>
      </c>
      <c r="E212" s="112">
        <v>604.80000000000007</v>
      </c>
      <c r="F212" s="113" t="s">
        <v>2201</v>
      </c>
      <c r="G212" s="72" t="s">
        <v>2202</v>
      </c>
      <c r="H212" s="72" t="s">
        <v>805</v>
      </c>
      <c r="I212" s="73"/>
      <c r="J212" s="74" t="s">
        <v>143</v>
      </c>
      <c r="K212" s="72"/>
      <c r="L212" s="72"/>
      <c r="M212" s="76" t="s">
        <v>151</v>
      </c>
      <c r="N212" s="72" t="s">
        <v>107</v>
      </c>
      <c r="O212" s="133" t="s">
        <v>152</v>
      </c>
      <c r="P212" s="133" t="s">
        <v>152</v>
      </c>
      <c r="Q212" s="75" t="s">
        <v>108</v>
      </c>
      <c r="R212" s="75" t="s">
        <v>187</v>
      </c>
      <c r="S212" s="75" t="s">
        <v>2203</v>
      </c>
      <c r="T212" s="76">
        <v>10</v>
      </c>
      <c r="U212" s="77">
        <v>16</v>
      </c>
      <c r="V212" s="78">
        <v>45999</v>
      </c>
      <c r="W212" s="78">
        <v>45999</v>
      </c>
      <c r="X212" s="79">
        <v>9785171762452</v>
      </c>
      <c r="Y212" s="80">
        <v>256</v>
      </c>
      <c r="Z212" s="81">
        <v>0.29899999999999999</v>
      </c>
      <c r="AA212" s="82" t="s">
        <v>145</v>
      </c>
      <c r="AB212" s="82" t="s">
        <v>168</v>
      </c>
      <c r="AC212" s="82" t="s">
        <v>146</v>
      </c>
      <c r="AD212" s="75" t="s">
        <v>109</v>
      </c>
      <c r="AE212" s="137" t="s">
        <v>139</v>
      </c>
      <c r="AF212" s="176">
        <v>3000</v>
      </c>
      <c r="AG212" s="82" t="s">
        <v>502</v>
      </c>
      <c r="AH212" s="82"/>
      <c r="AI212" s="72" t="s">
        <v>806</v>
      </c>
      <c r="AJ212" s="85" t="s">
        <v>110</v>
      </c>
      <c r="AK212" s="75" t="s">
        <v>2204</v>
      </c>
      <c r="AL212" s="84" t="s">
        <v>2205</v>
      </c>
      <c r="AM212" s="72" t="s">
        <v>259</v>
      </c>
      <c r="AN212" s="72" t="s">
        <v>154</v>
      </c>
      <c r="AO212" s="119">
        <f t="shared" si="27"/>
        <v>0</v>
      </c>
      <c r="AP212" s="71" t="s">
        <v>2206</v>
      </c>
      <c r="AQ212" s="84" t="s">
        <v>110</v>
      </c>
      <c r="AR212" s="81" t="s">
        <v>123</v>
      </c>
      <c r="AS212" s="24"/>
      <c r="AT212" s="49"/>
      <c r="AU212" s="49"/>
      <c r="AV212" s="83"/>
      <c r="AW212" s="132" t="s">
        <v>2207</v>
      </c>
      <c r="AX212" s="86"/>
      <c r="AY212" s="130" t="s">
        <v>2208</v>
      </c>
      <c r="AZ212" s="132" t="s">
        <v>864</v>
      </c>
      <c r="BA212" s="23"/>
      <c r="BB212" s="23"/>
      <c r="BC212" s="23"/>
      <c r="BD212" s="23"/>
      <c r="BE212" s="23"/>
      <c r="BF212" s="185">
        <v>46000</v>
      </c>
      <c r="BG212" s="38"/>
      <c r="BH212" s="38"/>
      <c r="BI212" s="38">
        <f t="shared" si="28"/>
        <v>0</v>
      </c>
      <c r="BJ212" s="38">
        <f t="shared" si="29"/>
        <v>0</v>
      </c>
    </row>
    <row r="213" spans="1:62" s="25" customFormat="1" ht="120" customHeight="1" x14ac:dyDescent="0.25">
      <c r="A213" s="186" t="s">
        <v>3444</v>
      </c>
      <c r="B213" s="111"/>
      <c r="C213" s="125">
        <v>0</v>
      </c>
      <c r="D213" s="125">
        <v>0</v>
      </c>
      <c r="E213" s="112">
        <v>604.80000000000007</v>
      </c>
      <c r="F213" s="113" t="s">
        <v>2209</v>
      </c>
      <c r="G213" s="72" t="s">
        <v>2210</v>
      </c>
      <c r="H213" s="72" t="s">
        <v>728</v>
      </c>
      <c r="I213" s="73"/>
      <c r="J213" s="74" t="s">
        <v>302</v>
      </c>
      <c r="K213" s="72"/>
      <c r="L213" s="72"/>
      <c r="M213" s="76" t="s">
        <v>151</v>
      </c>
      <c r="N213" s="72" t="s">
        <v>107</v>
      </c>
      <c r="O213" s="133" t="s">
        <v>159</v>
      </c>
      <c r="P213" s="133" t="s">
        <v>159</v>
      </c>
      <c r="Q213" s="75" t="s">
        <v>108</v>
      </c>
      <c r="R213" s="75" t="s">
        <v>187</v>
      </c>
      <c r="S213" s="75" t="s">
        <v>2211</v>
      </c>
      <c r="T213" s="76">
        <v>10</v>
      </c>
      <c r="U213" s="77">
        <v>12</v>
      </c>
      <c r="V213" s="78">
        <v>45996</v>
      </c>
      <c r="W213" s="78">
        <v>45996</v>
      </c>
      <c r="X213" s="79">
        <v>9785171809362</v>
      </c>
      <c r="Y213" s="80">
        <v>352</v>
      </c>
      <c r="Z213" s="81">
        <v>0.28299999999999997</v>
      </c>
      <c r="AA213" s="82" t="s">
        <v>145</v>
      </c>
      <c r="AB213" s="82" t="s">
        <v>175</v>
      </c>
      <c r="AC213" s="82" t="s">
        <v>146</v>
      </c>
      <c r="AD213" s="75" t="s">
        <v>109</v>
      </c>
      <c r="AE213" s="137" t="s">
        <v>139</v>
      </c>
      <c r="AF213" s="176">
        <v>1000</v>
      </c>
      <c r="AG213" s="82" t="s">
        <v>182</v>
      </c>
      <c r="AH213" s="82"/>
      <c r="AI213" s="72" t="s">
        <v>729</v>
      </c>
      <c r="AJ213" s="85"/>
      <c r="AK213" s="75"/>
      <c r="AL213" s="84" t="s">
        <v>2212</v>
      </c>
      <c r="AM213" s="72" t="s">
        <v>162</v>
      </c>
      <c r="AN213" s="72" t="s">
        <v>154</v>
      </c>
      <c r="AO213" s="119">
        <f t="shared" si="27"/>
        <v>0</v>
      </c>
      <c r="AP213" s="71" t="s">
        <v>2213</v>
      </c>
      <c r="AQ213" s="84" t="s">
        <v>110</v>
      </c>
      <c r="AR213" s="81" t="s">
        <v>123</v>
      </c>
      <c r="AS213" s="24"/>
      <c r="AT213" s="49"/>
      <c r="AU213" s="49"/>
      <c r="AV213" s="83"/>
      <c r="AW213" s="132" t="s">
        <v>2214</v>
      </c>
      <c r="AX213" s="86" t="s">
        <v>2215</v>
      </c>
      <c r="AY213" s="130" t="s">
        <v>2216</v>
      </c>
      <c r="AZ213" s="132" t="s">
        <v>864</v>
      </c>
      <c r="BA213" s="23"/>
      <c r="BB213" s="23"/>
      <c r="BC213" s="23"/>
      <c r="BD213" s="23"/>
      <c r="BE213" s="23"/>
      <c r="BF213" s="185">
        <v>46000</v>
      </c>
      <c r="BG213" s="38"/>
      <c r="BH213" s="38"/>
      <c r="BI213" s="38">
        <f t="shared" si="28"/>
        <v>0</v>
      </c>
      <c r="BJ213" s="38">
        <f t="shared" si="29"/>
        <v>0</v>
      </c>
    </row>
    <row r="214" spans="1:62" s="25" customFormat="1" ht="120" customHeight="1" x14ac:dyDescent="0.25">
      <c r="A214" s="186" t="s">
        <v>3444</v>
      </c>
      <c r="B214" s="111"/>
      <c r="C214" s="125">
        <v>0</v>
      </c>
      <c r="D214" s="125">
        <v>0</v>
      </c>
      <c r="E214" s="112">
        <v>252</v>
      </c>
      <c r="F214" s="113" t="s">
        <v>748</v>
      </c>
      <c r="G214" s="72" t="s">
        <v>483</v>
      </c>
      <c r="H214" s="72" t="s">
        <v>196</v>
      </c>
      <c r="I214" s="73"/>
      <c r="J214" s="74" t="s">
        <v>143</v>
      </c>
      <c r="K214" s="72"/>
      <c r="L214" s="72"/>
      <c r="M214" s="76" t="s">
        <v>144</v>
      </c>
      <c r="N214" s="72" t="s">
        <v>107</v>
      </c>
      <c r="O214" s="133" t="s">
        <v>186</v>
      </c>
      <c r="P214" s="133" t="s">
        <v>243</v>
      </c>
      <c r="Q214" s="75" t="s">
        <v>108</v>
      </c>
      <c r="R214" s="75" t="s">
        <v>187</v>
      </c>
      <c r="S214" s="75" t="s">
        <v>2217</v>
      </c>
      <c r="T214" s="76">
        <v>10</v>
      </c>
      <c r="U214" s="77">
        <v>12</v>
      </c>
      <c r="V214" s="78">
        <v>45996</v>
      </c>
      <c r="W214" s="78">
        <v>45996</v>
      </c>
      <c r="X214" s="79">
        <v>9785171827526</v>
      </c>
      <c r="Y214" s="80">
        <v>320</v>
      </c>
      <c r="Z214" s="81">
        <v>0.20499999999999999</v>
      </c>
      <c r="AA214" s="82" t="s">
        <v>171</v>
      </c>
      <c r="AB214" s="82" t="s">
        <v>153</v>
      </c>
      <c r="AC214" s="82" t="s">
        <v>172</v>
      </c>
      <c r="AD214" s="75">
        <v>3</v>
      </c>
      <c r="AE214" s="137" t="s">
        <v>139</v>
      </c>
      <c r="AF214" s="176">
        <v>3000</v>
      </c>
      <c r="AG214" s="82" t="s">
        <v>443</v>
      </c>
      <c r="AH214" s="82"/>
      <c r="AI214" s="72" t="s">
        <v>197</v>
      </c>
      <c r="AJ214" s="85"/>
      <c r="AK214" s="75" t="s">
        <v>2218</v>
      </c>
      <c r="AL214" s="84" t="s">
        <v>2219</v>
      </c>
      <c r="AM214" s="72" t="s">
        <v>825</v>
      </c>
      <c r="AN214" s="72" t="s">
        <v>154</v>
      </c>
      <c r="AO214" s="119">
        <f t="shared" si="27"/>
        <v>0</v>
      </c>
      <c r="AP214" s="71" t="s">
        <v>2220</v>
      </c>
      <c r="AQ214" s="84" t="s">
        <v>110</v>
      </c>
      <c r="AR214" s="81" t="s">
        <v>123</v>
      </c>
      <c r="AS214" s="24"/>
      <c r="AT214" s="49"/>
      <c r="AU214" s="49"/>
      <c r="AV214" s="83"/>
      <c r="AW214" s="132" t="s">
        <v>2221</v>
      </c>
      <c r="AX214" s="86" t="s">
        <v>2222</v>
      </c>
      <c r="AY214" s="130" t="s">
        <v>2223</v>
      </c>
      <c r="AZ214" s="132" t="s">
        <v>864</v>
      </c>
      <c r="BA214" s="23"/>
      <c r="BB214" s="23"/>
      <c r="BC214" s="23"/>
      <c r="BD214" s="23"/>
      <c r="BE214" s="23"/>
      <c r="BF214" s="185">
        <v>46000</v>
      </c>
      <c r="BG214" s="38"/>
      <c r="BH214" s="38"/>
      <c r="BI214" s="38">
        <f t="shared" si="28"/>
        <v>0</v>
      </c>
      <c r="BJ214" s="38">
        <f t="shared" si="29"/>
        <v>0</v>
      </c>
    </row>
    <row r="215" spans="1:62" s="25" customFormat="1" ht="120" customHeight="1" x14ac:dyDescent="0.25">
      <c r="A215" s="186" t="s">
        <v>3444</v>
      </c>
      <c r="B215" s="111"/>
      <c r="C215" s="125">
        <v>0</v>
      </c>
      <c r="D215" s="125">
        <v>0</v>
      </c>
      <c r="E215" s="112">
        <v>693</v>
      </c>
      <c r="F215" s="113" t="s">
        <v>1825</v>
      </c>
      <c r="G215" s="72" t="s">
        <v>1098</v>
      </c>
      <c r="H215" s="72" t="s">
        <v>1099</v>
      </c>
      <c r="I215" s="73"/>
      <c r="J215" s="74" t="s">
        <v>143</v>
      </c>
      <c r="K215" s="72"/>
      <c r="L215" s="72"/>
      <c r="M215" s="76" t="s">
        <v>136</v>
      </c>
      <c r="N215" s="72" t="s">
        <v>107</v>
      </c>
      <c r="O215" s="133" t="s">
        <v>425</v>
      </c>
      <c r="P215" s="133" t="s">
        <v>475</v>
      </c>
      <c r="Q215" s="75" t="s">
        <v>108</v>
      </c>
      <c r="R215" s="75" t="s">
        <v>187</v>
      </c>
      <c r="S215" s="75" t="s">
        <v>1826</v>
      </c>
      <c r="T215" s="76">
        <v>10</v>
      </c>
      <c r="U215" s="77">
        <v>20</v>
      </c>
      <c r="V215" s="78">
        <v>45995</v>
      </c>
      <c r="W215" s="78">
        <v>45995</v>
      </c>
      <c r="X215" s="79">
        <v>9785171761165</v>
      </c>
      <c r="Y215" s="80">
        <v>160</v>
      </c>
      <c r="Z215" s="81">
        <v>0.28699999999999998</v>
      </c>
      <c r="AA215" s="82" t="s">
        <v>431</v>
      </c>
      <c r="AB215" s="82" t="s">
        <v>183</v>
      </c>
      <c r="AC215" s="82" t="s">
        <v>133</v>
      </c>
      <c r="AD215" s="75" t="s">
        <v>109</v>
      </c>
      <c r="AE215" s="137" t="s">
        <v>139</v>
      </c>
      <c r="AF215" s="176">
        <v>2000</v>
      </c>
      <c r="AG215" s="82" t="s">
        <v>444</v>
      </c>
      <c r="AH215" s="82"/>
      <c r="AI215" s="72" t="s">
        <v>1100</v>
      </c>
      <c r="AJ215" s="85"/>
      <c r="AK215" s="75" t="s">
        <v>1827</v>
      </c>
      <c r="AL215" s="84" t="s">
        <v>1828</v>
      </c>
      <c r="AM215" s="72" t="s">
        <v>427</v>
      </c>
      <c r="AN215" s="72" t="s">
        <v>141</v>
      </c>
      <c r="AO215" s="119">
        <f t="shared" ref="AO215:AO244" si="30">C215*U215+D215</f>
        <v>0</v>
      </c>
      <c r="AP215" s="71" t="s">
        <v>1829</v>
      </c>
      <c r="AQ215" s="84" t="s">
        <v>147</v>
      </c>
      <c r="AR215" s="81" t="s">
        <v>123</v>
      </c>
      <c r="AS215" s="24"/>
      <c r="AT215" s="49"/>
      <c r="AU215" s="49"/>
      <c r="AV215" s="83"/>
      <c r="AW215" s="132" t="s">
        <v>2968</v>
      </c>
      <c r="AX215" s="86"/>
      <c r="AY215" s="130" t="s">
        <v>1830</v>
      </c>
      <c r="AZ215" s="132" t="s">
        <v>864</v>
      </c>
      <c r="BA215" s="23"/>
      <c r="BB215" s="23"/>
      <c r="BC215" s="23"/>
      <c r="BD215" s="23"/>
      <c r="BE215" s="23"/>
      <c r="BF215" s="185">
        <v>45999</v>
      </c>
      <c r="BG215" s="38"/>
      <c r="BH215" s="38"/>
      <c r="BI215" s="38">
        <f t="shared" ref="BI215:BI244" si="31">AO215*E215</f>
        <v>0</v>
      </c>
      <c r="BJ215" s="38">
        <f t="shared" ref="BJ215:BJ244" si="32">AO215*Z215</f>
        <v>0</v>
      </c>
    </row>
    <row r="216" spans="1:62" s="25" customFormat="1" ht="120" customHeight="1" x14ac:dyDescent="0.25">
      <c r="A216" s="186" t="s">
        <v>3444</v>
      </c>
      <c r="B216" s="111"/>
      <c r="C216" s="125">
        <v>0</v>
      </c>
      <c r="D216" s="125">
        <v>0</v>
      </c>
      <c r="E216" s="112">
        <v>1556.1000000000001</v>
      </c>
      <c r="F216" s="113" t="s">
        <v>1831</v>
      </c>
      <c r="G216" s="72" t="s">
        <v>1832</v>
      </c>
      <c r="H216" s="72" t="s">
        <v>1833</v>
      </c>
      <c r="I216" s="73"/>
      <c r="J216" s="74" t="s">
        <v>143</v>
      </c>
      <c r="K216" s="72"/>
      <c r="L216" s="72"/>
      <c r="M216" s="76" t="s">
        <v>131</v>
      </c>
      <c r="N216" s="72" t="s">
        <v>107</v>
      </c>
      <c r="O216" s="133" t="s">
        <v>173</v>
      </c>
      <c r="P216" s="133" t="s">
        <v>180</v>
      </c>
      <c r="Q216" s="75" t="s">
        <v>108</v>
      </c>
      <c r="R216" s="75" t="s">
        <v>187</v>
      </c>
      <c r="S216" s="75" t="s">
        <v>1834</v>
      </c>
      <c r="T216" s="76">
        <v>22</v>
      </c>
      <c r="U216" s="77">
        <v>12</v>
      </c>
      <c r="V216" s="78">
        <v>45993</v>
      </c>
      <c r="W216" s="78">
        <v>45993</v>
      </c>
      <c r="X216" s="79">
        <v>9785171797607</v>
      </c>
      <c r="Y216" s="80">
        <v>12</v>
      </c>
      <c r="Z216" s="81">
        <v>0.628</v>
      </c>
      <c r="AA216" s="82" t="s">
        <v>137</v>
      </c>
      <c r="AB216" s="82" t="s">
        <v>163</v>
      </c>
      <c r="AC216" s="82" t="s">
        <v>138</v>
      </c>
      <c r="AD216" s="75">
        <v>3</v>
      </c>
      <c r="AE216" s="137" t="s">
        <v>139</v>
      </c>
      <c r="AF216" s="176">
        <v>1500</v>
      </c>
      <c r="AG216" s="82" t="s">
        <v>766</v>
      </c>
      <c r="AH216" s="82"/>
      <c r="AI216" s="72" t="s">
        <v>1835</v>
      </c>
      <c r="AJ216" s="85" t="s">
        <v>110</v>
      </c>
      <c r="AK216" s="75"/>
      <c r="AL216" s="84" t="s">
        <v>1836</v>
      </c>
      <c r="AM216" s="72" t="s">
        <v>234</v>
      </c>
      <c r="AN216" s="72" t="s">
        <v>209</v>
      </c>
      <c r="AO216" s="119">
        <f t="shared" si="30"/>
        <v>0</v>
      </c>
      <c r="AP216" s="71" t="s">
        <v>1837</v>
      </c>
      <c r="AQ216" s="84" t="s">
        <v>110</v>
      </c>
      <c r="AR216" s="81" t="s">
        <v>123</v>
      </c>
      <c r="AS216" s="24"/>
      <c r="AT216" s="49"/>
      <c r="AU216" s="49"/>
      <c r="AV216" s="83"/>
      <c r="AW216" s="132" t="s">
        <v>2969</v>
      </c>
      <c r="AX216" s="86"/>
      <c r="AY216" s="130" t="s">
        <v>1838</v>
      </c>
      <c r="AZ216" s="132" t="s">
        <v>864</v>
      </c>
      <c r="BA216" s="23"/>
      <c r="BB216" s="23"/>
      <c r="BC216" s="23"/>
      <c r="BD216" s="23"/>
      <c r="BE216" s="23"/>
      <c r="BF216" s="185">
        <v>45999</v>
      </c>
      <c r="BG216" s="38"/>
      <c r="BH216" s="38"/>
      <c r="BI216" s="38">
        <f t="shared" si="31"/>
        <v>0</v>
      </c>
      <c r="BJ216" s="38">
        <f t="shared" si="32"/>
        <v>0</v>
      </c>
    </row>
    <row r="217" spans="1:62" s="25" customFormat="1" ht="120" customHeight="1" x14ac:dyDescent="0.25">
      <c r="A217" s="186" t="s">
        <v>3444</v>
      </c>
      <c r="B217" s="111"/>
      <c r="C217" s="125">
        <v>0</v>
      </c>
      <c r="D217" s="125">
        <v>0</v>
      </c>
      <c r="E217" s="112">
        <v>1556.1000000000001</v>
      </c>
      <c r="F217" s="113" t="s">
        <v>1839</v>
      </c>
      <c r="G217" s="72" t="s">
        <v>1093</v>
      </c>
      <c r="H217" s="72" t="s">
        <v>1833</v>
      </c>
      <c r="I217" s="73"/>
      <c r="J217" s="74" t="s">
        <v>143</v>
      </c>
      <c r="K217" s="72"/>
      <c r="L217" s="72"/>
      <c r="M217" s="76" t="s">
        <v>131</v>
      </c>
      <c r="N217" s="72" t="s">
        <v>107</v>
      </c>
      <c r="O217" s="133" t="s">
        <v>173</v>
      </c>
      <c r="P217" s="133" t="s">
        <v>180</v>
      </c>
      <c r="Q217" s="75" t="s">
        <v>108</v>
      </c>
      <c r="R217" s="75" t="s">
        <v>187</v>
      </c>
      <c r="S217" s="75" t="s">
        <v>1840</v>
      </c>
      <c r="T217" s="76">
        <v>22</v>
      </c>
      <c r="U217" s="77">
        <v>12</v>
      </c>
      <c r="V217" s="78">
        <v>45993</v>
      </c>
      <c r="W217" s="78">
        <v>45993</v>
      </c>
      <c r="X217" s="79">
        <v>9785171797638</v>
      </c>
      <c r="Y217" s="80">
        <v>12</v>
      </c>
      <c r="Z217" s="81">
        <v>0.622</v>
      </c>
      <c r="AA217" s="82" t="s">
        <v>137</v>
      </c>
      <c r="AB217" s="82" t="s">
        <v>163</v>
      </c>
      <c r="AC217" s="82" t="s">
        <v>138</v>
      </c>
      <c r="AD217" s="75">
        <v>3</v>
      </c>
      <c r="AE217" s="137" t="s">
        <v>139</v>
      </c>
      <c r="AF217" s="176">
        <v>1500</v>
      </c>
      <c r="AG217" s="82" t="s">
        <v>766</v>
      </c>
      <c r="AH217" s="82"/>
      <c r="AI217" s="72" t="s">
        <v>1835</v>
      </c>
      <c r="AJ217" s="85" t="s">
        <v>110</v>
      </c>
      <c r="AK217" s="75"/>
      <c r="AL217" s="84" t="s">
        <v>1841</v>
      </c>
      <c r="AM217" s="72" t="s">
        <v>234</v>
      </c>
      <c r="AN217" s="72" t="s">
        <v>209</v>
      </c>
      <c r="AO217" s="119">
        <f t="shared" si="30"/>
        <v>0</v>
      </c>
      <c r="AP217" s="71" t="s">
        <v>1842</v>
      </c>
      <c r="AQ217" s="84" t="s">
        <v>110</v>
      </c>
      <c r="AR217" s="81" t="s">
        <v>123</v>
      </c>
      <c r="AS217" s="24"/>
      <c r="AT217" s="49"/>
      <c r="AU217" s="49"/>
      <c r="AV217" s="83"/>
      <c r="AW217" s="132" t="s">
        <v>2970</v>
      </c>
      <c r="AX217" s="86"/>
      <c r="AY217" s="130" t="s">
        <v>1843</v>
      </c>
      <c r="AZ217" s="132" t="s">
        <v>864</v>
      </c>
      <c r="BA217" s="23"/>
      <c r="BB217" s="23"/>
      <c r="BC217" s="23"/>
      <c r="BD217" s="23"/>
      <c r="BE217" s="23"/>
      <c r="BF217" s="185">
        <v>45999</v>
      </c>
      <c r="BG217" s="38"/>
      <c r="BH217" s="38"/>
      <c r="BI217" s="38">
        <f t="shared" si="31"/>
        <v>0</v>
      </c>
      <c r="BJ217" s="38">
        <f t="shared" si="32"/>
        <v>0</v>
      </c>
    </row>
    <row r="218" spans="1:62" s="25" customFormat="1" ht="120" customHeight="1" x14ac:dyDescent="0.25">
      <c r="A218" s="186" t="s">
        <v>3444</v>
      </c>
      <c r="B218" s="111"/>
      <c r="C218" s="125">
        <v>0</v>
      </c>
      <c r="D218" s="125">
        <v>0</v>
      </c>
      <c r="E218" s="112">
        <v>1650.6000000000001</v>
      </c>
      <c r="F218" s="113" t="s">
        <v>1844</v>
      </c>
      <c r="G218" s="72" t="s">
        <v>704</v>
      </c>
      <c r="H218" s="72" t="s">
        <v>1833</v>
      </c>
      <c r="I218" s="73"/>
      <c r="J218" s="74" t="s">
        <v>143</v>
      </c>
      <c r="K218" s="72"/>
      <c r="L218" s="72"/>
      <c r="M218" s="76" t="s">
        <v>131</v>
      </c>
      <c r="N218" s="72" t="s">
        <v>107</v>
      </c>
      <c r="O218" s="133" t="s">
        <v>173</v>
      </c>
      <c r="P218" s="133" t="s">
        <v>180</v>
      </c>
      <c r="Q218" s="75" t="s">
        <v>108</v>
      </c>
      <c r="R218" s="75" t="s">
        <v>187</v>
      </c>
      <c r="S218" s="75" t="s">
        <v>1845</v>
      </c>
      <c r="T218" s="76">
        <v>22</v>
      </c>
      <c r="U218" s="77">
        <v>12</v>
      </c>
      <c r="V218" s="78">
        <v>45993</v>
      </c>
      <c r="W218" s="78">
        <v>45993</v>
      </c>
      <c r="X218" s="79">
        <v>9785171797621</v>
      </c>
      <c r="Y218" s="80">
        <v>12</v>
      </c>
      <c r="Z218" s="81">
        <v>0.623</v>
      </c>
      <c r="AA218" s="82" t="s">
        <v>137</v>
      </c>
      <c r="AB218" s="82" t="s">
        <v>163</v>
      </c>
      <c r="AC218" s="82" t="s">
        <v>138</v>
      </c>
      <c r="AD218" s="75">
        <v>3</v>
      </c>
      <c r="AE218" s="137" t="s">
        <v>139</v>
      </c>
      <c r="AF218" s="176">
        <v>1500</v>
      </c>
      <c r="AG218" s="82" t="s">
        <v>766</v>
      </c>
      <c r="AH218" s="82"/>
      <c r="AI218" s="72" t="s">
        <v>1835</v>
      </c>
      <c r="AJ218" s="85" t="s">
        <v>110</v>
      </c>
      <c r="AK218" s="75"/>
      <c r="AL218" s="84" t="s">
        <v>1846</v>
      </c>
      <c r="AM218" s="72" t="s">
        <v>234</v>
      </c>
      <c r="AN218" s="72" t="s">
        <v>209</v>
      </c>
      <c r="AO218" s="119">
        <f t="shared" si="30"/>
        <v>0</v>
      </c>
      <c r="AP218" s="71" t="s">
        <v>1847</v>
      </c>
      <c r="AQ218" s="84" t="s">
        <v>110</v>
      </c>
      <c r="AR218" s="81" t="s">
        <v>123</v>
      </c>
      <c r="AS218" s="24"/>
      <c r="AT218" s="49"/>
      <c r="AU218" s="49"/>
      <c r="AV218" s="83"/>
      <c r="AW218" s="132" t="s">
        <v>2971</v>
      </c>
      <c r="AX218" s="86"/>
      <c r="AY218" s="130" t="s">
        <v>1848</v>
      </c>
      <c r="AZ218" s="132" t="s">
        <v>864</v>
      </c>
      <c r="BA218" s="23"/>
      <c r="BB218" s="23"/>
      <c r="BC218" s="23"/>
      <c r="BD218" s="23"/>
      <c r="BE218" s="23"/>
      <c r="BF218" s="185">
        <v>45999</v>
      </c>
      <c r="BG218" s="38"/>
      <c r="BH218" s="38"/>
      <c r="BI218" s="38">
        <f t="shared" si="31"/>
        <v>0</v>
      </c>
      <c r="BJ218" s="38">
        <f t="shared" si="32"/>
        <v>0</v>
      </c>
    </row>
    <row r="219" spans="1:62" s="25" customFormat="1" ht="120" customHeight="1" x14ac:dyDescent="0.25">
      <c r="A219" s="186" t="s">
        <v>3444</v>
      </c>
      <c r="B219" s="111"/>
      <c r="C219" s="125">
        <v>0</v>
      </c>
      <c r="D219" s="125">
        <v>0</v>
      </c>
      <c r="E219" s="112">
        <v>299.25</v>
      </c>
      <c r="F219" s="113" t="s">
        <v>1849</v>
      </c>
      <c r="G219" s="72" t="s">
        <v>1012</v>
      </c>
      <c r="H219" s="72" t="s">
        <v>632</v>
      </c>
      <c r="I219" s="73"/>
      <c r="J219" s="74" t="s">
        <v>143</v>
      </c>
      <c r="K219" s="72"/>
      <c r="L219" s="72"/>
      <c r="M219" s="76" t="s">
        <v>136</v>
      </c>
      <c r="N219" s="72" t="s">
        <v>107</v>
      </c>
      <c r="O219" s="133" t="s">
        <v>169</v>
      </c>
      <c r="P219" s="133" t="s">
        <v>170</v>
      </c>
      <c r="Q219" s="75" t="s">
        <v>108</v>
      </c>
      <c r="R219" s="75" t="s">
        <v>187</v>
      </c>
      <c r="S219" s="75" t="s">
        <v>1850</v>
      </c>
      <c r="T219" s="76">
        <v>10</v>
      </c>
      <c r="U219" s="77">
        <v>32</v>
      </c>
      <c r="V219" s="78">
        <v>45996</v>
      </c>
      <c r="W219" s="78">
        <v>45996</v>
      </c>
      <c r="X219" s="79">
        <v>9785171816056</v>
      </c>
      <c r="Y219" s="80">
        <v>64</v>
      </c>
      <c r="Z219" s="81">
        <v>0.17799999999999999</v>
      </c>
      <c r="AA219" s="82" t="s">
        <v>431</v>
      </c>
      <c r="AB219" s="82" t="s">
        <v>183</v>
      </c>
      <c r="AC219" s="82" t="s">
        <v>133</v>
      </c>
      <c r="AD219" s="75" t="s">
        <v>109</v>
      </c>
      <c r="AE219" s="137" t="s">
        <v>139</v>
      </c>
      <c r="AF219" s="176">
        <v>3000</v>
      </c>
      <c r="AG219" s="82" t="s">
        <v>693</v>
      </c>
      <c r="AH219" s="82"/>
      <c r="AI219" s="72" t="s">
        <v>633</v>
      </c>
      <c r="AJ219" s="85" t="s">
        <v>140</v>
      </c>
      <c r="AK219" s="75"/>
      <c r="AL219" s="84" t="s">
        <v>1851</v>
      </c>
      <c r="AM219" s="72" t="s">
        <v>149</v>
      </c>
      <c r="AN219" s="72" t="s">
        <v>141</v>
      </c>
      <c r="AO219" s="119">
        <f t="shared" si="30"/>
        <v>0</v>
      </c>
      <c r="AP219" s="71" t="s">
        <v>1852</v>
      </c>
      <c r="AQ219" s="84" t="s">
        <v>142</v>
      </c>
      <c r="AR219" s="81" t="s">
        <v>123</v>
      </c>
      <c r="AS219" s="24"/>
      <c r="AT219" s="49"/>
      <c r="AU219" s="49"/>
      <c r="AV219" s="83"/>
      <c r="AW219" s="132" t="s">
        <v>2972</v>
      </c>
      <c r="AX219" s="86" t="s">
        <v>1853</v>
      </c>
      <c r="AY219" s="130" t="s">
        <v>1854</v>
      </c>
      <c r="AZ219" s="132" t="s">
        <v>864</v>
      </c>
      <c r="BA219" s="23"/>
      <c r="BB219" s="23"/>
      <c r="BC219" s="23"/>
      <c r="BD219" s="23"/>
      <c r="BE219" s="23"/>
      <c r="BF219" s="185">
        <v>45999</v>
      </c>
      <c r="BG219" s="38"/>
      <c r="BH219" s="38"/>
      <c r="BI219" s="38">
        <f t="shared" si="31"/>
        <v>0</v>
      </c>
      <c r="BJ219" s="38">
        <f t="shared" si="32"/>
        <v>0</v>
      </c>
    </row>
    <row r="220" spans="1:62" s="25" customFormat="1" ht="120" customHeight="1" x14ac:dyDescent="0.25">
      <c r="A220" s="186" t="s">
        <v>3444</v>
      </c>
      <c r="B220" s="111"/>
      <c r="C220" s="125">
        <v>0</v>
      </c>
      <c r="D220" s="125">
        <v>0</v>
      </c>
      <c r="E220" s="112">
        <v>1052.1000000000001</v>
      </c>
      <c r="F220" s="113" t="s">
        <v>1855</v>
      </c>
      <c r="G220" s="72" t="s">
        <v>1856</v>
      </c>
      <c r="H220" s="72" t="s">
        <v>574</v>
      </c>
      <c r="I220" s="73"/>
      <c r="J220" s="74" t="s">
        <v>174</v>
      </c>
      <c r="K220" s="72"/>
      <c r="L220" s="72"/>
      <c r="M220" s="76" t="s">
        <v>144</v>
      </c>
      <c r="N220" s="72" t="s">
        <v>107</v>
      </c>
      <c r="O220" s="133" t="s">
        <v>432</v>
      </c>
      <c r="P220" s="133" t="s">
        <v>1048</v>
      </c>
      <c r="Q220" s="75" t="s">
        <v>108</v>
      </c>
      <c r="R220" s="75" t="s">
        <v>187</v>
      </c>
      <c r="S220" s="75" t="s">
        <v>1857</v>
      </c>
      <c r="T220" s="76">
        <v>10</v>
      </c>
      <c r="U220" s="77">
        <v>6</v>
      </c>
      <c r="V220" s="78">
        <v>45992</v>
      </c>
      <c r="W220" s="78">
        <v>45992</v>
      </c>
      <c r="X220" s="79">
        <v>9785171795986</v>
      </c>
      <c r="Y220" s="80">
        <v>352</v>
      </c>
      <c r="Z220" s="81">
        <v>0.59</v>
      </c>
      <c r="AA220" s="82" t="s">
        <v>260</v>
      </c>
      <c r="AB220" s="82" t="s">
        <v>400</v>
      </c>
      <c r="AC220" s="82" t="s">
        <v>261</v>
      </c>
      <c r="AD220" s="75" t="s">
        <v>109</v>
      </c>
      <c r="AE220" s="137" t="s">
        <v>139</v>
      </c>
      <c r="AF220" s="176">
        <v>1500</v>
      </c>
      <c r="AG220" s="82" t="s">
        <v>815</v>
      </c>
      <c r="AH220" s="82"/>
      <c r="AI220" s="72" t="s">
        <v>575</v>
      </c>
      <c r="AJ220" s="85"/>
      <c r="AK220" s="75"/>
      <c r="AL220" s="84" t="s">
        <v>1858</v>
      </c>
      <c r="AM220" s="72" t="s">
        <v>165</v>
      </c>
      <c r="AN220" s="72" t="s">
        <v>209</v>
      </c>
      <c r="AO220" s="119">
        <f t="shared" si="30"/>
        <v>0</v>
      </c>
      <c r="AP220" s="71" t="s">
        <v>1859</v>
      </c>
      <c r="AQ220" s="84" t="s">
        <v>110</v>
      </c>
      <c r="AR220" s="81" t="s">
        <v>123</v>
      </c>
      <c r="AS220" s="24"/>
      <c r="AT220" s="49"/>
      <c r="AU220" s="49"/>
      <c r="AV220" s="83"/>
      <c r="AW220" s="132" t="s">
        <v>2973</v>
      </c>
      <c r="AX220" s="86"/>
      <c r="AY220" s="130" t="s">
        <v>1860</v>
      </c>
      <c r="AZ220" s="132" t="s">
        <v>864</v>
      </c>
      <c r="BA220" s="23"/>
      <c r="BB220" s="23"/>
      <c r="BC220" s="23"/>
      <c r="BD220" s="23"/>
      <c r="BE220" s="23"/>
      <c r="BF220" s="185">
        <v>45999</v>
      </c>
      <c r="BG220" s="38"/>
      <c r="BH220" s="38"/>
      <c r="BI220" s="38">
        <f t="shared" si="31"/>
        <v>0</v>
      </c>
      <c r="BJ220" s="38">
        <f t="shared" si="32"/>
        <v>0</v>
      </c>
    </row>
    <row r="221" spans="1:62" s="25" customFormat="1" ht="120" customHeight="1" x14ac:dyDescent="0.25">
      <c r="A221" s="186" t="s">
        <v>3444</v>
      </c>
      <c r="B221" s="111"/>
      <c r="C221" s="125">
        <v>0</v>
      </c>
      <c r="D221" s="125">
        <v>0</v>
      </c>
      <c r="E221" s="112">
        <v>1745.1000000000001</v>
      </c>
      <c r="F221" s="113" t="s">
        <v>1861</v>
      </c>
      <c r="G221" s="72" t="s">
        <v>1862</v>
      </c>
      <c r="H221" s="72" t="s">
        <v>527</v>
      </c>
      <c r="I221" s="73"/>
      <c r="J221" s="74" t="s">
        <v>143</v>
      </c>
      <c r="K221" s="72"/>
      <c r="L221" s="72"/>
      <c r="M221" s="76" t="s">
        <v>144</v>
      </c>
      <c r="N221" s="72" t="s">
        <v>107</v>
      </c>
      <c r="O221" s="133" t="s">
        <v>186</v>
      </c>
      <c r="P221" s="133" t="s">
        <v>601</v>
      </c>
      <c r="Q221" s="75" t="s">
        <v>108</v>
      </c>
      <c r="R221" s="75" t="s">
        <v>187</v>
      </c>
      <c r="S221" s="75" t="s">
        <v>1863</v>
      </c>
      <c r="T221" s="76">
        <v>10</v>
      </c>
      <c r="U221" s="77">
        <v>5</v>
      </c>
      <c r="V221" s="78">
        <v>45995</v>
      </c>
      <c r="W221" s="78">
        <v>45995</v>
      </c>
      <c r="X221" s="79">
        <v>9785171680992</v>
      </c>
      <c r="Y221" s="80">
        <v>512</v>
      </c>
      <c r="Z221" s="81">
        <v>0.69599999999999995</v>
      </c>
      <c r="AA221" s="82" t="s">
        <v>178</v>
      </c>
      <c r="AB221" s="82" t="s">
        <v>185</v>
      </c>
      <c r="AC221" s="82" t="s">
        <v>179</v>
      </c>
      <c r="AD221" s="75" t="s">
        <v>109</v>
      </c>
      <c r="AE221" s="137" t="s">
        <v>139</v>
      </c>
      <c r="AF221" s="176">
        <v>1500</v>
      </c>
      <c r="AG221" s="82" t="s">
        <v>213</v>
      </c>
      <c r="AH221" s="82"/>
      <c r="AI221" s="72" t="s">
        <v>528</v>
      </c>
      <c r="AJ221" s="85"/>
      <c r="AK221" s="75"/>
      <c r="AL221" s="84" t="s">
        <v>1864</v>
      </c>
      <c r="AM221" s="72" t="s">
        <v>272</v>
      </c>
      <c r="AN221" s="72" t="s">
        <v>209</v>
      </c>
      <c r="AO221" s="119">
        <f t="shared" si="30"/>
        <v>0</v>
      </c>
      <c r="AP221" s="71" t="s">
        <v>1865</v>
      </c>
      <c r="AQ221" s="84" t="s">
        <v>110</v>
      </c>
      <c r="AR221" s="81" t="s">
        <v>123</v>
      </c>
      <c r="AS221" s="24"/>
      <c r="AT221" s="49"/>
      <c r="AU221" s="49"/>
      <c r="AV221" s="83"/>
      <c r="AW221" s="132" t="s">
        <v>2974</v>
      </c>
      <c r="AX221" s="86"/>
      <c r="AY221" s="130" t="s">
        <v>1866</v>
      </c>
      <c r="AZ221" s="132" t="s">
        <v>864</v>
      </c>
      <c r="BA221" s="23"/>
      <c r="BB221" s="23"/>
      <c r="BC221" s="23"/>
      <c r="BD221" s="23"/>
      <c r="BE221" s="23"/>
      <c r="BF221" s="185">
        <v>45999</v>
      </c>
      <c r="BG221" s="38"/>
      <c r="BH221" s="38"/>
      <c r="BI221" s="38">
        <f t="shared" si="31"/>
        <v>0</v>
      </c>
      <c r="BJ221" s="38">
        <f t="shared" si="32"/>
        <v>0</v>
      </c>
    </row>
    <row r="222" spans="1:62" s="25" customFormat="1" ht="120" customHeight="1" x14ac:dyDescent="0.25">
      <c r="A222" s="186" t="s">
        <v>3444</v>
      </c>
      <c r="B222" s="111"/>
      <c r="C222" s="125">
        <v>0</v>
      </c>
      <c r="D222" s="125">
        <v>0</v>
      </c>
      <c r="E222" s="112">
        <v>1159.2</v>
      </c>
      <c r="F222" s="113" t="s">
        <v>1867</v>
      </c>
      <c r="G222" s="72" t="s">
        <v>1868</v>
      </c>
      <c r="H222" s="72" t="s">
        <v>1869</v>
      </c>
      <c r="I222" s="73"/>
      <c r="J222" s="74" t="s">
        <v>143</v>
      </c>
      <c r="K222" s="72"/>
      <c r="L222" s="72"/>
      <c r="M222" s="76" t="s">
        <v>131</v>
      </c>
      <c r="N222" s="72" t="s">
        <v>802</v>
      </c>
      <c r="O222" s="133" t="s">
        <v>190</v>
      </c>
      <c r="P222" s="133" t="s">
        <v>205</v>
      </c>
      <c r="Q222" s="75" t="s">
        <v>108</v>
      </c>
      <c r="R222" s="75" t="s">
        <v>187</v>
      </c>
      <c r="S222" s="75" t="s">
        <v>1870</v>
      </c>
      <c r="T222" s="76">
        <v>22</v>
      </c>
      <c r="U222" s="77">
        <v>32</v>
      </c>
      <c r="V222" s="78">
        <v>45993</v>
      </c>
      <c r="W222" s="78">
        <v>45993</v>
      </c>
      <c r="X222" s="79">
        <v>9785171703554</v>
      </c>
      <c r="Y222" s="80">
        <v>160</v>
      </c>
      <c r="Z222" s="81">
        <v>0.33100000000000002</v>
      </c>
      <c r="AA222" s="82" t="s">
        <v>1871</v>
      </c>
      <c r="AB222" s="82"/>
      <c r="AC222" s="82" t="s">
        <v>385</v>
      </c>
      <c r="AD222" s="75" t="s">
        <v>109</v>
      </c>
      <c r="AE222" s="137" t="s">
        <v>139</v>
      </c>
      <c r="AF222" s="176">
        <v>2000</v>
      </c>
      <c r="AG222" s="82" t="s">
        <v>301</v>
      </c>
      <c r="AH222" s="82"/>
      <c r="AI222" s="72" t="s">
        <v>1872</v>
      </c>
      <c r="AJ222" s="85"/>
      <c r="AK222" s="75"/>
      <c r="AL222" s="84" t="s">
        <v>1873</v>
      </c>
      <c r="AM222" s="72" t="s">
        <v>819</v>
      </c>
      <c r="AN222" s="72" t="s">
        <v>209</v>
      </c>
      <c r="AO222" s="119">
        <f t="shared" si="30"/>
        <v>0</v>
      </c>
      <c r="AP222" s="71" t="s">
        <v>1874</v>
      </c>
      <c r="AQ222" s="84" t="s">
        <v>110</v>
      </c>
      <c r="AR222" s="81" t="s">
        <v>123</v>
      </c>
      <c r="AS222" s="24"/>
      <c r="AT222" s="49"/>
      <c r="AU222" s="49"/>
      <c r="AV222" s="83"/>
      <c r="AW222" s="132" t="s">
        <v>2975</v>
      </c>
      <c r="AX222" s="86"/>
      <c r="AY222" s="130" t="s">
        <v>1875</v>
      </c>
      <c r="AZ222" s="132" t="s">
        <v>864</v>
      </c>
      <c r="BA222" s="23"/>
      <c r="BB222" s="23"/>
      <c r="BC222" s="23"/>
      <c r="BD222" s="23"/>
      <c r="BE222" s="23"/>
      <c r="BF222" s="185">
        <v>45999</v>
      </c>
      <c r="BG222" s="38"/>
      <c r="BH222" s="38"/>
      <c r="BI222" s="38">
        <f t="shared" si="31"/>
        <v>0</v>
      </c>
      <c r="BJ222" s="38">
        <f t="shared" si="32"/>
        <v>0</v>
      </c>
    </row>
    <row r="223" spans="1:62" s="25" customFormat="1" ht="120" customHeight="1" x14ac:dyDescent="0.25">
      <c r="A223" s="186" t="s">
        <v>3444</v>
      </c>
      <c r="B223" s="111"/>
      <c r="C223" s="125">
        <v>0</v>
      </c>
      <c r="D223" s="125">
        <v>0</v>
      </c>
      <c r="E223" s="112">
        <v>1159.2</v>
      </c>
      <c r="F223" s="113" t="s">
        <v>1876</v>
      </c>
      <c r="G223" s="72" t="s">
        <v>1877</v>
      </c>
      <c r="H223" s="72" t="s">
        <v>1869</v>
      </c>
      <c r="I223" s="73"/>
      <c r="J223" s="74" t="s">
        <v>143</v>
      </c>
      <c r="K223" s="72"/>
      <c r="L223" s="72"/>
      <c r="M223" s="76" t="s">
        <v>131</v>
      </c>
      <c r="N223" s="72" t="s">
        <v>802</v>
      </c>
      <c r="O223" s="133" t="s">
        <v>190</v>
      </c>
      <c r="P223" s="133" t="s">
        <v>205</v>
      </c>
      <c r="Q223" s="75" t="s">
        <v>108</v>
      </c>
      <c r="R223" s="75" t="s">
        <v>187</v>
      </c>
      <c r="S223" s="75" t="s">
        <v>1878</v>
      </c>
      <c r="T223" s="76">
        <v>22</v>
      </c>
      <c r="U223" s="77">
        <v>32</v>
      </c>
      <c r="V223" s="78">
        <v>45993</v>
      </c>
      <c r="W223" s="78">
        <v>45993</v>
      </c>
      <c r="X223" s="79">
        <v>9785171678494</v>
      </c>
      <c r="Y223" s="80">
        <v>160</v>
      </c>
      <c r="Z223" s="81">
        <v>0.33300000000000002</v>
      </c>
      <c r="AA223" s="82" t="s">
        <v>1871</v>
      </c>
      <c r="AB223" s="82"/>
      <c r="AC223" s="82" t="s">
        <v>385</v>
      </c>
      <c r="AD223" s="75" t="s">
        <v>109</v>
      </c>
      <c r="AE223" s="137" t="s">
        <v>139</v>
      </c>
      <c r="AF223" s="176">
        <v>2000</v>
      </c>
      <c r="AG223" s="82" t="s">
        <v>301</v>
      </c>
      <c r="AH223" s="82"/>
      <c r="AI223" s="72" t="s">
        <v>1872</v>
      </c>
      <c r="AJ223" s="85"/>
      <c r="AK223" s="75"/>
      <c r="AL223" s="84" t="s">
        <v>1879</v>
      </c>
      <c r="AM223" s="72" t="s">
        <v>819</v>
      </c>
      <c r="AN223" s="72" t="s">
        <v>209</v>
      </c>
      <c r="AO223" s="119">
        <f t="shared" si="30"/>
        <v>0</v>
      </c>
      <c r="AP223" s="71" t="s">
        <v>1880</v>
      </c>
      <c r="AQ223" s="84" t="s">
        <v>110</v>
      </c>
      <c r="AR223" s="81" t="s">
        <v>123</v>
      </c>
      <c r="AS223" s="24"/>
      <c r="AT223" s="49"/>
      <c r="AU223" s="49"/>
      <c r="AV223" s="83"/>
      <c r="AW223" s="132" t="s">
        <v>2976</v>
      </c>
      <c r="AX223" s="86"/>
      <c r="AY223" s="130" t="s">
        <v>1881</v>
      </c>
      <c r="AZ223" s="132" t="s">
        <v>864</v>
      </c>
      <c r="BA223" s="23"/>
      <c r="BB223" s="23"/>
      <c r="BC223" s="23"/>
      <c r="BD223" s="23"/>
      <c r="BE223" s="23"/>
      <c r="BF223" s="185">
        <v>45999</v>
      </c>
      <c r="BG223" s="38"/>
      <c r="BH223" s="38"/>
      <c r="BI223" s="38">
        <f t="shared" si="31"/>
        <v>0</v>
      </c>
      <c r="BJ223" s="38">
        <f t="shared" si="32"/>
        <v>0</v>
      </c>
    </row>
    <row r="224" spans="1:62" s="25" customFormat="1" ht="120" customHeight="1" x14ac:dyDescent="0.25">
      <c r="A224" s="186" t="s">
        <v>3444</v>
      </c>
      <c r="B224" s="111"/>
      <c r="C224" s="125">
        <v>0</v>
      </c>
      <c r="D224" s="125">
        <v>0</v>
      </c>
      <c r="E224" s="112">
        <v>1159.2</v>
      </c>
      <c r="F224" s="113" t="s">
        <v>1882</v>
      </c>
      <c r="G224" s="72" t="s">
        <v>1883</v>
      </c>
      <c r="H224" s="72" t="s">
        <v>1869</v>
      </c>
      <c r="I224" s="73"/>
      <c r="J224" s="74" t="s">
        <v>143</v>
      </c>
      <c r="K224" s="72"/>
      <c r="L224" s="72"/>
      <c r="M224" s="76" t="s">
        <v>131</v>
      </c>
      <c r="N224" s="72" t="s">
        <v>802</v>
      </c>
      <c r="O224" s="133" t="s">
        <v>190</v>
      </c>
      <c r="P224" s="133" t="s">
        <v>205</v>
      </c>
      <c r="Q224" s="75" t="s">
        <v>108</v>
      </c>
      <c r="R224" s="75" t="s">
        <v>187</v>
      </c>
      <c r="S224" s="75" t="s">
        <v>1884</v>
      </c>
      <c r="T224" s="76">
        <v>22</v>
      </c>
      <c r="U224" s="77">
        <v>32</v>
      </c>
      <c r="V224" s="78">
        <v>45993</v>
      </c>
      <c r="W224" s="78">
        <v>45993</v>
      </c>
      <c r="X224" s="79">
        <v>9785171762513</v>
      </c>
      <c r="Y224" s="80">
        <v>160</v>
      </c>
      <c r="Z224" s="81">
        <v>0.33400000000000002</v>
      </c>
      <c r="AA224" s="82" t="s">
        <v>1871</v>
      </c>
      <c r="AB224" s="82"/>
      <c r="AC224" s="82" t="s">
        <v>385</v>
      </c>
      <c r="AD224" s="75" t="s">
        <v>109</v>
      </c>
      <c r="AE224" s="137" t="s">
        <v>139</v>
      </c>
      <c r="AF224" s="176">
        <v>2000</v>
      </c>
      <c r="AG224" s="82" t="s">
        <v>301</v>
      </c>
      <c r="AH224" s="82"/>
      <c r="AI224" s="72" t="s">
        <v>1872</v>
      </c>
      <c r="AJ224" s="85"/>
      <c r="AK224" s="75"/>
      <c r="AL224" s="84" t="s">
        <v>1885</v>
      </c>
      <c r="AM224" s="72" t="s">
        <v>819</v>
      </c>
      <c r="AN224" s="72" t="s">
        <v>209</v>
      </c>
      <c r="AO224" s="119">
        <f t="shared" si="30"/>
        <v>0</v>
      </c>
      <c r="AP224" s="71" t="s">
        <v>1886</v>
      </c>
      <c r="AQ224" s="84" t="s">
        <v>110</v>
      </c>
      <c r="AR224" s="81" t="s">
        <v>123</v>
      </c>
      <c r="AS224" s="24"/>
      <c r="AT224" s="49"/>
      <c r="AU224" s="49"/>
      <c r="AV224" s="83"/>
      <c r="AW224" s="132" t="s">
        <v>2977</v>
      </c>
      <c r="AX224" s="86"/>
      <c r="AY224" s="130" t="s">
        <v>1887</v>
      </c>
      <c r="AZ224" s="132" t="s">
        <v>864</v>
      </c>
      <c r="BA224" s="23"/>
      <c r="BB224" s="23"/>
      <c r="BC224" s="23"/>
      <c r="BD224" s="23"/>
      <c r="BE224" s="23"/>
      <c r="BF224" s="185">
        <v>45999</v>
      </c>
      <c r="BG224" s="38"/>
      <c r="BH224" s="38"/>
      <c r="BI224" s="38">
        <f t="shared" si="31"/>
        <v>0</v>
      </c>
      <c r="BJ224" s="38">
        <f t="shared" si="32"/>
        <v>0</v>
      </c>
    </row>
    <row r="225" spans="1:62" s="25" customFormat="1" ht="120" customHeight="1" x14ac:dyDescent="0.25">
      <c r="A225" s="186" t="s">
        <v>3444</v>
      </c>
      <c r="B225" s="111"/>
      <c r="C225" s="125">
        <v>0</v>
      </c>
      <c r="D225" s="125">
        <v>0</v>
      </c>
      <c r="E225" s="112">
        <v>1159.2</v>
      </c>
      <c r="F225" s="113" t="s">
        <v>1888</v>
      </c>
      <c r="G225" s="72" t="s">
        <v>1889</v>
      </c>
      <c r="H225" s="72" t="s">
        <v>1869</v>
      </c>
      <c r="I225" s="73"/>
      <c r="J225" s="74" t="s">
        <v>143</v>
      </c>
      <c r="K225" s="72"/>
      <c r="L225" s="72"/>
      <c r="M225" s="76" t="s">
        <v>131</v>
      </c>
      <c r="N225" s="72" t="s">
        <v>802</v>
      </c>
      <c r="O225" s="133" t="s">
        <v>190</v>
      </c>
      <c r="P225" s="133" t="s">
        <v>205</v>
      </c>
      <c r="Q225" s="75" t="s">
        <v>108</v>
      </c>
      <c r="R225" s="75" t="s">
        <v>187</v>
      </c>
      <c r="S225" s="75" t="s">
        <v>1890</v>
      </c>
      <c r="T225" s="76">
        <v>22</v>
      </c>
      <c r="U225" s="77">
        <v>32</v>
      </c>
      <c r="V225" s="78">
        <v>45993</v>
      </c>
      <c r="W225" s="78">
        <v>45993</v>
      </c>
      <c r="X225" s="79">
        <v>9785171701819</v>
      </c>
      <c r="Y225" s="80">
        <v>160</v>
      </c>
      <c r="Z225" s="81">
        <v>0.33300000000000002</v>
      </c>
      <c r="AA225" s="82" t="s">
        <v>1871</v>
      </c>
      <c r="AB225" s="82"/>
      <c r="AC225" s="82" t="s">
        <v>385</v>
      </c>
      <c r="AD225" s="75" t="s">
        <v>109</v>
      </c>
      <c r="AE225" s="137" t="s">
        <v>139</v>
      </c>
      <c r="AF225" s="176">
        <v>2000</v>
      </c>
      <c r="AG225" s="82" t="s">
        <v>301</v>
      </c>
      <c r="AH225" s="82"/>
      <c r="AI225" s="72" t="s">
        <v>1872</v>
      </c>
      <c r="AJ225" s="85"/>
      <c r="AK225" s="75"/>
      <c r="AL225" s="84" t="s">
        <v>1891</v>
      </c>
      <c r="AM225" s="72" t="s">
        <v>819</v>
      </c>
      <c r="AN225" s="72" t="s">
        <v>209</v>
      </c>
      <c r="AO225" s="119">
        <f t="shared" si="30"/>
        <v>0</v>
      </c>
      <c r="AP225" s="71" t="s">
        <v>1892</v>
      </c>
      <c r="AQ225" s="84" t="s">
        <v>110</v>
      </c>
      <c r="AR225" s="81" t="s">
        <v>123</v>
      </c>
      <c r="AS225" s="24"/>
      <c r="AT225" s="49"/>
      <c r="AU225" s="49"/>
      <c r="AV225" s="83"/>
      <c r="AW225" s="132" t="s">
        <v>2978</v>
      </c>
      <c r="AX225" s="86"/>
      <c r="AY225" s="130" t="s">
        <v>1893</v>
      </c>
      <c r="AZ225" s="132" t="s">
        <v>864</v>
      </c>
      <c r="BA225" s="23"/>
      <c r="BB225" s="23"/>
      <c r="BC225" s="23"/>
      <c r="BD225" s="23"/>
      <c r="BE225" s="23"/>
      <c r="BF225" s="185">
        <v>45999</v>
      </c>
      <c r="BG225" s="38"/>
      <c r="BH225" s="38"/>
      <c r="BI225" s="38">
        <f t="shared" si="31"/>
        <v>0</v>
      </c>
      <c r="BJ225" s="38">
        <f t="shared" si="32"/>
        <v>0</v>
      </c>
    </row>
    <row r="226" spans="1:62" s="25" customFormat="1" ht="120" customHeight="1" x14ac:dyDescent="0.25">
      <c r="A226" s="186" t="s">
        <v>3444</v>
      </c>
      <c r="B226" s="111"/>
      <c r="C226" s="125">
        <v>0</v>
      </c>
      <c r="D226" s="125">
        <v>0</v>
      </c>
      <c r="E226" s="112">
        <v>693</v>
      </c>
      <c r="F226" s="113" t="s">
        <v>1894</v>
      </c>
      <c r="G226" s="72" t="s">
        <v>1030</v>
      </c>
      <c r="H226" s="72" t="s">
        <v>757</v>
      </c>
      <c r="I226" s="73"/>
      <c r="J226" s="74" t="s">
        <v>143</v>
      </c>
      <c r="K226" s="72"/>
      <c r="L226" s="72"/>
      <c r="M226" s="76" t="s">
        <v>136</v>
      </c>
      <c r="N226" s="72" t="s">
        <v>107</v>
      </c>
      <c r="O226" s="133" t="s">
        <v>425</v>
      </c>
      <c r="P226" s="133" t="s">
        <v>476</v>
      </c>
      <c r="Q226" s="75" t="s">
        <v>108</v>
      </c>
      <c r="R226" s="75" t="s">
        <v>187</v>
      </c>
      <c r="S226" s="75" t="s">
        <v>1895</v>
      </c>
      <c r="T226" s="76">
        <v>10</v>
      </c>
      <c r="U226" s="77">
        <v>14</v>
      </c>
      <c r="V226" s="78">
        <v>45992</v>
      </c>
      <c r="W226" s="78">
        <v>45992</v>
      </c>
      <c r="X226" s="79">
        <v>9785171809942</v>
      </c>
      <c r="Y226" s="80">
        <v>320</v>
      </c>
      <c r="Z226" s="81">
        <v>0.42</v>
      </c>
      <c r="AA226" s="82" t="s">
        <v>929</v>
      </c>
      <c r="AB226" s="82" t="s">
        <v>134</v>
      </c>
      <c r="AC226" s="82" t="s">
        <v>930</v>
      </c>
      <c r="AD226" s="75" t="s">
        <v>109</v>
      </c>
      <c r="AE226" s="137" t="s">
        <v>139</v>
      </c>
      <c r="AF226" s="176">
        <v>2000</v>
      </c>
      <c r="AG226" s="82" t="s">
        <v>1010</v>
      </c>
      <c r="AH226" s="82"/>
      <c r="AI226" s="72" t="s">
        <v>758</v>
      </c>
      <c r="AJ226" s="85" t="s">
        <v>140</v>
      </c>
      <c r="AK226" s="75"/>
      <c r="AL226" s="84" t="s">
        <v>1896</v>
      </c>
      <c r="AM226" s="72" t="s">
        <v>256</v>
      </c>
      <c r="AN226" s="72" t="s">
        <v>141</v>
      </c>
      <c r="AO226" s="119">
        <f t="shared" si="30"/>
        <v>0</v>
      </c>
      <c r="AP226" s="71" t="s">
        <v>1897</v>
      </c>
      <c r="AQ226" s="84" t="s">
        <v>147</v>
      </c>
      <c r="AR226" s="81" t="s">
        <v>123</v>
      </c>
      <c r="AS226" s="24"/>
      <c r="AT226" s="49"/>
      <c r="AU226" s="49"/>
      <c r="AV226" s="83"/>
      <c r="AW226" s="132" t="s">
        <v>2979</v>
      </c>
      <c r="AX226" s="86"/>
      <c r="AY226" s="130" t="s">
        <v>1898</v>
      </c>
      <c r="AZ226" s="132" t="s">
        <v>864</v>
      </c>
      <c r="BA226" s="23"/>
      <c r="BB226" s="23"/>
      <c r="BC226" s="23"/>
      <c r="BD226" s="23"/>
      <c r="BE226" s="23"/>
      <c r="BF226" s="185">
        <v>45999</v>
      </c>
      <c r="BG226" s="38"/>
      <c r="BH226" s="38"/>
      <c r="BI226" s="38">
        <f t="shared" si="31"/>
        <v>0</v>
      </c>
      <c r="BJ226" s="38">
        <f t="shared" si="32"/>
        <v>0</v>
      </c>
    </row>
    <row r="227" spans="1:62" s="25" customFormat="1" ht="120" customHeight="1" x14ac:dyDescent="0.25">
      <c r="A227" s="186" t="s">
        <v>3444</v>
      </c>
      <c r="B227" s="111"/>
      <c r="C227" s="125">
        <v>0</v>
      </c>
      <c r="D227" s="125">
        <v>0</v>
      </c>
      <c r="E227" s="112">
        <v>957.6</v>
      </c>
      <c r="F227" s="113" t="s">
        <v>1899</v>
      </c>
      <c r="G227" s="72" t="s">
        <v>1001</v>
      </c>
      <c r="H227" s="72" t="s">
        <v>386</v>
      </c>
      <c r="I227" s="73"/>
      <c r="J227" s="74" t="s">
        <v>174</v>
      </c>
      <c r="K227" s="72"/>
      <c r="L227" s="72"/>
      <c r="M227" s="76" t="s">
        <v>151</v>
      </c>
      <c r="N227" s="72" t="s">
        <v>107</v>
      </c>
      <c r="O227" s="133" t="s">
        <v>152</v>
      </c>
      <c r="P227" s="133" t="s">
        <v>152</v>
      </c>
      <c r="Q227" s="75" t="s">
        <v>108</v>
      </c>
      <c r="R227" s="75" t="s">
        <v>187</v>
      </c>
      <c r="S227" s="75" t="s">
        <v>1900</v>
      </c>
      <c r="T227" s="76">
        <v>10</v>
      </c>
      <c r="U227" s="77">
        <v>10</v>
      </c>
      <c r="V227" s="78">
        <v>45995</v>
      </c>
      <c r="W227" s="78">
        <v>45995</v>
      </c>
      <c r="X227" s="79">
        <v>9785171778842</v>
      </c>
      <c r="Y227" s="80">
        <v>544</v>
      </c>
      <c r="Z227" s="81">
        <v>0.498</v>
      </c>
      <c r="AA227" s="82" t="s">
        <v>145</v>
      </c>
      <c r="AB227" s="82" t="s">
        <v>150</v>
      </c>
      <c r="AC227" s="82" t="s">
        <v>146</v>
      </c>
      <c r="AD227" s="75" t="s">
        <v>109</v>
      </c>
      <c r="AE227" s="137" t="s">
        <v>139</v>
      </c>
      <c r="AF227" s="176">
        <v>2500</v>
      </c>
      <c r="AG227" s="82" t="s">
        <v>267</v>
      </c>
      <c r="AH227" s="82"/>
      <c r="AI227" s="72" t="s">
        <v>387</v>
      </c>
      <c r="AJ227" s="85"/>
      <c r="AK227" s="75" t="s">
        <v>1901</v>
      </c>
      <c r="AL227" s="84" t="s">
        <v>1902</v>
      </c>
      <c r="AM227" s="72" t="s">
        <v>262</v>
      </c>
      <c r="AN227" s="72" t="s">
        <v>154</v>
      </c>
      <c r="AO227" s="119">
        <f t="shared" si="30"/>
        <v>0</v>
      </c>
      <c r="AP227" s="71" t="s">
        <v>1903</v>
      </c>
      <c r="AQ227" s="84" t="s">
        <v>155</v>
      </c>
      <c r="AR227" s="81" t="s">
        <v>123</v>
      </c>
      <c r="AS227" s="24"/>
      <c r="AT227" s="49"/>
      <c r="AU227" s="49"/>
      <c r="AV227" s="83"/>
      <c r="AW227" s="132" t="s">
        <v>2980</v>
      </c>
      <c r="AX227" s="86" t="s">
        <v>1904</v>
      </c>
      <c r="AY227" s="130" t="s">
        <v>1905</v>
      </c>
      <c r="AZ227" s="132" t="s">
        <v>864</v>
      </c>
      <c r="BA227" s="23"/>
      <c r="BB227" s="23"/>
      <c r="BC227" s="23"/>
      <c r="BD227" s="23"/>
      <c r="BE227" s="23"/>
      <c r="BF227" s="185">
        <v>45999</v>
      </c>
      <c r="BG227" s="38"/>
      <c r="BH227" s="38"/>
      <c r="BI227" s="38">
        <f t="shared" si="31"/>
        <v>0</v>
      </c>
      <c r="BJ227" s="38">
        <f t="shared" si="32"/>
        <v>0</v>
      </c>
    </row>
    <row r="228" spans="1:62" s="25" customFormat="1" ht="120" customHeight="1" x14ac:dyDescent="0.25">
      <c r="A228" s="186" t="s">
        <v>3444</v>
      </c>
      <c r="B228" s="111"/>
      <c r="C228" s="125">
        <v>0</v>
      </c>
      <c r="D228" s="125">
        <v>0</v>
      </c>
      <c r="E228" s="112">
        <v>428.40000000000003</v>
      </c>
      <c r="F228" s="113" t="s">
        <v>1906</v>
      </c>
      <c r="G228" s="72" t="s">
        <v>1907</v>
      </c>
      <c r="H228" s="72" t="s">
        <v>1145</v>
      </c>
      <c r="I228" s="73"/>
      <c r="J228" s="74" t="s">
        <v>143</v>
      </c>
      <c r="K228" s="72"/>
      <c r="L228" s="72"/>
      <c r="M228" s="76" t="s">
        <v>136</v>
      </c>
      <c r="N228" s="72" t="s">
        <v>107</v>
      </c>
      <c r="O228" s="133" t="s">
        <v>425</v>
      </c>
      <c r="P228" s="133" t="s">
        <v>475</v>
      </c>
      <c r="Q228" s="75" t="s">
        <v>108</v>
      </c>
      <c r="R228" s="75" t="s">
        <v>187</v>
      </c>
      <c r="S228" s="75" t="s">
        <v>1908</v>
      </c>
      <c r="T228" s="76">
        <v>10</v>
      </c>
      <c r="U228" s="77">
        <v>12</v>
      </c>
      <c r="V228" s="78">
        <v>45993</v>
      </c>
      <c r="W228" s="78">
        <v>45993</v>
      </c>
      <c r="X228" s="79">
        <v>9785171796358</v>
      </c>
      <c r="Y228" s="80">
        <v>128</v>
      </c>
      <c r="Z228" s="81">
        <v>0.187</v>
      </c>
      <c r="AA228" s="82" t="s">
        <v>145</v>
      </c>
      <c r="AB228" s="82" t="s">
        <v>134</v>
      </c>
      <c r="AC228" s="82" t="s">
        <v>146</v>
      </c>
      <c r="AD228" s="75" t="s">
        <v>109</v>
      </c>
      <c r="AE228" s="137" t="s">
        <v>139</v>
      </c>
      <c r="AF228" s="176">
        <v>3000</v>
      </c>
      <c r="AG228" s="82" t="s">
        <v>885</v>
      </c>
      <c r="AH228" s="82"/>
      <c r="AI228" s="72" t="s">
        <v>1146</v>
      </c>
      <c r="AJ228" s="85" t="s">
        <v>140</v>
      </c>
      <c r="AK228" s="75"/>
      <c r="AL228" s="84" t="s">
        <v>1909</v>
      </c>
      <c r="AM228" s="72" t="s">
        <v>353</v>
      </c>
      <c r="AN228" s="72" t="s">
        <v>141</v>
      </c>
      <c r="AO228" s="119">
        <f t="shared" si="30"/>
        <v>0</v>
      </c>
      <c r="AP228" s="71" t="s">
        <v>1910</v>
      </c>
      <c r="AQ228" s="84" t="s">
        <v>147</v>
      </c>
      <c r="AR228" s="81" t="s">
        <v>123</v>
      </c>
      <c r="AS228" s="24"/>
      <c r="AT228" s="49"/>
      <c r="AU228" s="49"/>
      <c r="AV228" s="83"/>
      <c r="AW228" s="132" t="s">
        <v>2981</v>
      </c>
      <c r="AX228" s="86" t="s">
        <v>1911</v>
      </c>
      <c r="AY228" s="130" t="s">
        <v>1912</v>
      </c>
      <c r="AZ228" s="132" t="s">
        <v>864</v>
      </c>
      <c r="BA228" s="23"/>
      <c r="BB228" s="23"/>
      <c r="BC228" s="23"/>
      <c r="BD228" s="23"/>
      <c r="BE228" s="23"/>
      <c r="BF228" s="185">
        <v>45999</v>
      </c>
      <c r="BG228" s="38"/>
      <c r="BH228" s="38"/>
      <c r="BI228" s="38">
        <f t="shared" si="31"/>
        <v>0</v>
      </c>
      <c r="BJ228" s="38">
        <f t="shared" si="32"/>
        <v>0</v>
      </c>
    </row>
    <row r="229" spans="1:62" s="25" customFormat="1" ht="120" customHeight="1" x14ac:dyDescent="0.25">
      <c r="A229" s="186" t="s">
        <v>3444</v>
      </c>
      <c r="B229" s="111"/>
      <c r="C229" s="125">
        <v>0</v>
      </c>
      <c r="D229" s="125">
        <v>0</v>
      </c>
      <c r="E229" s="112">
        <v>693</v>
      </c>
      <c r="F229" s="113" t="s">
        <v>1913</v>
      </c>
      <c r="G229" s="72" t="s">
        <v>1914</v>
      </c>
      <c r="H229" s="72" t="s">
        <v>1015</v>
      </c>
      <c r="I229" s="73"/>
      <c r="J229" s="74" t="s">
        <v>143</v>
      </c>
      <c r="K229" s="72"/>
      <c r="L229" s="72"/>
      <c r="M229" s="76" t="s">
        <v>151</v>
      </c>
      <c r="N229" s="72" t="s">
        <v>107</v>
      </c>
      <c r="O229" s="133" t="s">
        <v>152</v>
      </c>
      <c r="P229" s="133" t="s">
        <v>152</v>
      </c>
      <c r="Q229" s="75" t="s">
        <v>108</v>
      </c>
      <c r="R229" s="75" t="s">
        <v>187</v>
      </c>
      <c r="S229" s="75" t="s">
        <v>1915</v>
      </c>
      <c r="T229" s="76">
        <v>10</v>
      </c>
      <c r="U229" s="77">
        <v>8</v>
      </c>
      <c r="V229" s="78">
        <v>45989</v>
      </c>
      <c r="W229" s="78">
        <v>45989</v>
      </c>
      <c r="X229" s="79">
        <v>9785171786021</v>
      </c>
      <c r="Y229" s="80">
        <v>448</v>
      </c>
      <c r="Z229" s="81">
        <v>0.41299999999999998</v>
      </c>
      <c r="AA229" s="82" t="s">
        <v>145</v>
      </c>
      <c r="AB229" s="82" t="s">
        <v>153</v>
      </c>
      <c r="AC229" s="82" t="s">
        <v>146</v>
      </c>
      <c r="AD229" s="75" t="s">
        <v>109</v>
      </c>
      <c r="AE229" s="137" t="s">
        <v>139</v>
      </c>
      <c r="AF229" s="176">
        <v>2000</v>
      </c>
      <c r="AG229" s="82" t="s">
        <v>566</v>
      </c>
      <c r="AH229" s="82"/>
      <c r="AI229" s="72" t="s">
        <v>1916</v>
      </c>
      <c r="AJ229" s="85"/>
      <c r="AK229" s="75"/>
      <c r="AL229" s="84" t="s">
        <v>1917</v>
      </c>
      <c r="AM229" s="72" t="s">
        <v>264</v>
      </c>
      <c r="AN229" s="72" t="s">
        <v>154</v>
      </c>
      <c r="AO229" s="119">
        <f t="shared" si="30"/>
        <v>0</v>
      </c>
      <c r="AP229" s="71" t="s">
        <v>1918</v>
      </c>
      <c r="AQ229" s="84" t="s">
        <v>155</v>
      </c>
      <c r="AR229" s="81" t="s">
        <v>123</v>
      </c>
      <c r="AS229" s="24"/>
      <c r="AT229" s="49"/>
      <c r="AU229" s="49"/>
      <c r="AV229" s="83"/>
      <c r="AW229" s="132" t="s">
        <v>1919</v>
      </c>
      <c r="AX229" s="86" t="s">
        <v>1920</v>
      </c>
      <c r="AY229" s="130" t="s">
        <v>1921</v>
      </c>
      <c r="AZ229" s="132" t="s">
        <v>864</v>
      </c>
      <c r="BA229" s="23"/>
      <c r="BB229" s="23"/>
      <c r="BC229" s="23"/>
      <c r="BD229" s="23"/>
      <c r="BE229" s="23"/>
      <c r="BF229" s="185">
        <v>45999</v>
      </c>
      <c r="BG229" s="38"/>
      <c r="BH229" s="38"/>
      <c r="BI229" s="38">
        <f t="shared" si="31"/>
        <v>0</v>
      </c>
      <c r="BJ229" s="38">
        <f t="shared" si="32"/>
        <v>0</v>
      </c>
    </row>
    <row r="230" spans="1:62" s="25" customFormat="1" ht="120" customHeight="1" x14ac:dyDescent="0.25">
      <c r="A230" s="186" t="s">
        <v>3444</v>
      </c>
      <c r="B230" s="111"/>
      <c r="C230" s="125">
        <v>0</v>
      </c>
      <c r="D230" s="125">
        <v>0</v>
      </c>
      <c r="E230" s="112">
        <v>957.6</v>
      </c>
      <c r="F230" s="113" t="s">
        <v>1922</v>
      </c>
      <c r="G230" s="72" t="s">
        <v>901</v>
      </c>
      <c r="H230" s="72" t="s">
        <v>902</v>
      </c>
      <c r="I230" s="73"/>
      <c r="J230" s="74" t="s">
        <v>143</v>
      </c>
      <c r="K230" s="72"/>
      <c r="L230" s="72"/>
      <c r="M230" s="76" t="s">
        <v>151</v>
      </c>
      <c r="N230" s="72" t="s">
        <v>107</v>
      </c>
      <c r="O230" s="133" t="s">
        <v>152</v>
      </c>
      <c r="P230" s="133" t="s">
        <v>152</v>
      </c>
      <c r="Q230" s="75" t="s">
        <v>108</v>
      </c>
      <c r="R230" s="75" t="s">
        <v>187</v>
      </c>
      <c r="S230" s="75" t="s">
        <v>1923</v>
      </c>
      <c r="T230" s="76">
        <v>22</v>
      </c>
      <c r="U230" s="77">
        <v>14</v>
      </c>
      <c r="V230" s="78">
        <v>45995</v>
      </c>
      <c r="W230" s="78">
        <v>45995</v>
      </c>
      <c r="X230" s="79">
        <v>9785171687748</v>
      </c>
      <c r="Y230" s="80">
        <v>320</v>
      </c>
      <c r="Z230" s="81">
        <v>0.43</v>
      </c>
      <c r="AA230" s="82" t="s">
        <v>132</v>
      </c>
      <c r="AB230" s="82" t="s">
        <v>185</v>
      </c>
      <c r="AC230" s="82" t="s">
        <v>133</v>
      </c>
      <c r="AD230" s="75" t="s">
        <v>109</v>
      </c>
      <c r="AE230" s="137" t="s">
        <v>139</v>
      </c>
      <c r="AF230" s="176">
        <v>2500</v>
      </c>
      <c r="AG230" s="82" t="s">
        <v>1054</v>
      </c>
      <c r="AH230" s="82"/>
      <c r="AI230" s="72" t="s">
        <v>903</v>
      </c>
      <c r="AJ230" s="85" t="s">
        <v>155</v>
      </c>
      <c r="AK230" s="75" t="s">
        <v>1924</v>
      </c>
      <c r="AL230" s="84" t="s">
        <v>1925</v>
      </c>
      <c r="AM230" s="72" t="s">
        <v>259</v>
      </c>
      <c r="AN230" s="72" t="s">
        <v>154</v>
      </c>
      <c r="AO230" s="119">
        <f t="shared" si="30"/>
        <v>0</v>
      </c>
      <c r="AP230" s="71" t="s">
        <v>1926</v>
      </c>
      <c r="AQ230" s="84" t="s">
        <v>155</v>
      </c>
      <c r="AR230" s="81" t="s">
        <v>123</v>
      </c>
      <c r="AS230" s="24"/>
      <c r="AT230" s="49"/>
      <c r="AU230" s="49"/>
      <c r="AV230" s="83"/>
      <c r="AW230" s="132" t="s">
        <v>2982</v>
      </c>
      <c r="AX230" s="86"/>
      <c r="AY230" s="130" t="s">
        <v>1927</v>
      </c>
      <c r="AZ230" s="132" t="s">
        <v>864</v>
      </c>
      <c r="BA230" s="23"/>
      <c r="BB230" s="23"/>
      <c r="BC230" s="23"/>
      <c r="BD230" s="23"/>
      <c r="BE230" s="23"/>
      <c r="BF230" s="185">
        <v>45999</v>
      </c>
      <c r="BG230" s="38"/>
      <c r="BH230" s="38"/>
      <c r="BI230" s="38">
        <f t="shared" si="31"/>
        <v>0</v>
      </c>
      <c r="BJ230" s="38">
        <f t="shared" si="32"/>
        <v>0</v>
      </c>
    </row>
    <row r="231" spans="1:62" s="25" customFormat="1" ht="120" customHeight="1" x14ac:dyDescent="0.25">
      <c r="A231" s="186" t="s">
        <v>3444</v>
      </c>
      <c r="B231" s="111"/>
      <c r="C231" s="125">
        <v>0</v>
      </c>
      <c r="D231" s="125">
        <v>0</v>
      </c>
      <c r="E231" s="112">
        <v>781.2</v>
      </c>
      <c r="F231" s="113" t="s">
        <v>1928</v>
      </c>
      <c r="G231" s="72" t="s">
        <v>1929</v>
      </c>
      <c r="H231" s="72" t="s">
        <v>998</v>
      </c>
      <c r="I231" s="73"/>
      <c r="J231" s="74" t="s">
        <v>143</v>
      </c>
      <c r="K231" s="72"/>
      <c r="L231" s="72"/>
      <c r="M231" s="76" t="s">
        <v>151</v>
      </c>
      <c r="N231" s="72" t="s">
        <v>107</v>
      </c>
      <c r="O231" s="133" t="s">
        <v>290</v>
      </c>
      <c r="P231" s="133" t="s">
        <v>290</v>
      </c>
      <c r="Q231" s="75" t="s">
        <v>108</v>
      </c>
      <c r="R231" s="75" t="s">
        <v>187</v>
      </c>
      <c r="S231" s="75" t="s">
        <v>1930</v>
      </c>
      <c r="T231" s="76">
        <v>10</v>
      </c>
      <c r="U231" s="77">
        <v>14</v>
      </c>
      <c r="V231" s="78">
        <v>45994</v>
      </c>
      <c r="W231" s="78">
        <v>45994</v>
      </c>
      <c r="X231" s="79">
        <v>9785171491048</v>
      </c>
      <c r="Y231" s="80">
        <v>320</v>
      </c>
      <c r="Z231" s="81">
        <v>0.36</v>
      </c>
      <c r="AA231" s="82" t="s">
        <v>145</v>
      </c>
      <c r="AB231" s="82" t="s">
        <v>134</v>
      </c>
      <c r="AC231" s="82" t="s">
        <v>146</v>
      </c>
      <c r="AD231" s="75" t="s">
        <v>109</v>
      </c>
      <c r="AE231" s="137" t="s">
        <v>139</v>
      </c>
      <c r="AF231" s="176">
        <v>2000</v>
      </c>
      <c r="AG231" s="82" t="s">
        <v>267</v>
      </c>
      <c r="AH231" s="82"/>
      <c r="AI231" s="72" t="s">
        <v>999</v>
      </c>
      <c r="AJ231" s="85"/>
      <c r="AK231" s="75" t="s">
        <v>1931</v>
      </c>
      <c r="AL231" s="84" t="s">
        <v>1932</v>
      </c>
      <c r="AM231" s="72" t="s">
        <v>262</v>
      </c>
      <c r="AN231" s="72" t="s">
        <v>154</v>
      </c>
      <c r="AO231" s="119">
        <f t="shared" si="30"/>
        <v>0</v>
      </c>
      <c r="AP231" s="71" t="s">
        <v>1933</v>
      </c>
      <c r="AQ231" s="84" t="s">
        <v>155</v>
      </c>
      <c r="AR231" s="81" t="s">
        <v>123</v>
      </c>
      <c r="AS231" s="24"/>
      <c r="AT231" s="49"/>
      <c r="AU231" s="49"/>
      <c r="AV231" s="83"/>
      <c r="AW231" s="132" t="s">
        <v>2983</v>
      </c>
      <c r="AX231" s="86"/>
      <c r="AY231" s="130" t="s">
        <v>1934</v>
      </c>
      <c r="AZ231" s="132" t="s">
        <v>864</v>
      </c>
      <c r="BA231" s="23"/>
      <c r="BB231" s="23"/>
      <c r="BC231" s="23"/>
      <c r="BD231" s="23"/>
      <c r="BE231" s="23"/>
      <c r="BF231" s="185">
        <v>45999</v>
      </c>
      <c r="BG231" s="38"/>
      <c r="BH231" s="38"/>
      <c r="BI231" s="38">
        <f t="shared" si="31"/>
        <v>0</v>
      </c>
      <c r="BJ231" s="38">
        <f t="shared" si="32"/>
        <v>0</v>
      </c>
    </row>
    <row r="232" spans="1:62" s="25" customFormat="1" ht="120" customHeight="1" x14ac:dyDescent="0.25">
      <c r="A232" s="186" t="s">
        <v>3444</v>
      </c>
      <c r="B232" s="111"/>
      <c r="C232" s="125">
        <v>0</v>
      </c>
      <c r="D232" s="125">
        <v>0</v>
      </c>
      <c r="E232" s="112">
        <v>289.8</v>
      </c>
      <c r="F232" s="113" t="s">
        <v>1935</v>
      </c>
      <c r="G232" s="72" t="s">
        <v>1936</v>
      </c>
      <c r="H232" s="72" t="s">
        <v>908</v>
      </c>
      <c r="I232" s="73"/>
      <c r="J232" s="74" t="s">
        <v>143</v>
      </c>
      <c r="K232" s="72"/>
      <c r="L232" s="72"/>
      <c r="M232" s="76" t="s">
        <v>151</v>
      </c>
      <c r="N232" s="72" t="s">
        <v>107</v>
      </c>
      <c r="O232" s="133" t="s">
        <v>167</v>
      </c>
      <c r="P232" s="133" t="s">
        <v>167</v>
      </c>
      <c r="Q232" s="75" t="s">
        <v>108</v>
      </c>
      <c r="R232" s="75" t="s">
        <v>187</v>
      </c>
      <c r="S232" s="75" t="s">
        <v>1937</v>
      </c>
      <c r="T232" s="76">
        <v>22</v>
      </c>
      <c r="U232" s="77">
        <v>12</v>
      </c>
      <c r="V232" s="78">
        <v>45992</v>
      </c>
      <c r="W232" s="78">
        <v>45992</v>
      </c>
      <c r="X232" s="79">
        <v>9785171732196</v>
      </c>
      <c r="Y232" s="80">
        <v>416</v>
      </c>
      <c r="Z232" s="81">
        <v>0.19</v>
      </c>
      <c r="AA232" s="82" t="s">
        <v>235</v>
      </c>
      <c r="AB232" s="82" t="s">
        <v>175</v>
      </c>
      <c r="AC232" s="82" t="s">
        <v>236</v>
      </c>
      <c r="AD232" s="75">
        <v>3</v>
      </c>
      <c r="AE232" s="137" t="s">
        <v>139</v>
      </c>
      <c r="AF232" s="176">
        <v>3000</v>
      </c>
      <c r="AG232" s="82" t="s">
        <v>985</v>
      </c>
      <c r="AH232" s="82"/>
      <c r="AI232" s="72" t="s">
        <v>909</v>
      </c>
      <c r="AJ232" s="85"/>
      <c r="AK232" s="75" t="s">
        <v>1938</v>
      </c>
      <c r="AL232" s="84" t="s">
        <v>1939</v>
      </c>
      <c r="AM232" s="72" t="s">
        <v>162</v>
      </c>
      <c r="AN232" s="72" t="s">
        <v>154</v>
      </c>
      <c r="AO232" s="119">
        <f t="shared" si="30"/>
        <v>0</v>
      </c>
      <c r="AP232" s="71" t="s">
        <v>1940</v>
      </c>
      <c r="AQ232" s="84" t="s">
        <v>155</v>
      </c>
      <c r="AR232" s="81" t="s">
        <v>123</v>
      </c>
      <c r="AS232" s="24"/>
      <c r="AT232" s="49"/>
      <c r="AU232" s="49"/>
      <c r="AV232" s="83"/>
      <c r="AW232" s="132" t="s">
        <v>2984</v>
      </c>
      <c r="AX232" s="86" t="s">
        <v>1941</v>
      </c>
      <c r="AY232" s="130" t="s">
        <v>1942</v>
      </c>
      <c r="AZ232" s="132" t="s">
        <v>864</v>
      </c>
      <c r="BA232" s="23"/>
      <c r="BB232" s="23"/>
      <c r="BC232" s="23"/>
      <c r="BD232" s="23"/>
      <c r="BE232" s="23"/>
      <c r="BF232" s="185">
        <v>45999</v>
      </c>
      <c r="BG232" s="38"/>
      <c r="BH232" s="38"/>
      <c r="BI232" s="38">
        <f t="shared" si="31"/>
        <v>0</v>
      </c>
      <c r="BJ232" s="38">
        <f t="shared" si="32"/>
        <v>0</v>
      </c>
    </row>
    <row r="233" spans="1:62" s="25" customFormat="1" ht="120" customHeight="1" x14ac:dyDescent="0.25">
      <c r="A233" s="186" t="s">
        <v>3444</v>
      </c>
      <c r="B233" s="111"/>
      <c r="C233" s="125">
        <v>0</v>
      </c>
      <c r="D233" s="125">
        <v>0</v>
      </c>
      <c r="E233" s="112">
        <v>317.10000000000002</v>
      </c>
      <c r="F233" s="113" t="s">
        <v>1943</v>
      </c>
      <c r="G233" s="72" t="s">
        <v>609</v>
      </c>
      <c r="H233" s="72" t="s">
        <v>610</v>
      </c>
      <c r="I233" s="73"/>
      <c r="J233" s="74" t="s">
        <v>143</v>
      </c>
      <c r="K233" s="72"/>
      <c r="L233" s="72"/>
      <c r="M233" s="76" t="s">
        <v>151</v>
      </c>
      <c r="N233" s="72" t="s">
        <v>107</v>
      </c>
      <c r="O233" s="133" t="s">
        <v>167</v>
      </c>
      <c r="P233" s="133" t="s">
        <v>167</v>
      </c>
      <c r="Q233" s="75" t="s">
        <v>108</v>
      </c>
      <c r="R233" s="75" t="s">
        <v>187</v>
      </c>
      <c r="S233" s="75" t="s">
        <v>1944</v>
      </c>
      <c r="T233" s="76">
        <v>22</v>
      </c>
      <c r="U233" s="77">
        <v>16</v>
      </c>
      <c r="V233" s="78">
        <v>45985</v>
      </c>
      <c r="W233" s="78">
        <v>45985</v>
      </c>
      <c r="X233" s="79">
        <v>9785171816506</v>
      </c>
      <c r="Y233" s="80">
        <v>256</v>
      </c>
      <c r="Z233" s="81">
        <v>0.17599999999999999</v>
      </c>
      <c r="AA233" s="82" t="s">
        <v>171</v>
      </c>
      <c r="AB233" s="82" t="s">
        <v>164</v>
      </c>
      <c r="AC233" s="82" t="s">
        <v>172</v>
      </c>
      <c r="AD233" s="75">
        <v>3</v>
      </c>
      <c r="AE233" s="137" t="s">
        <v>139</v>
      </c>
      <c r="AF233" s="176">
        <v>3000</v>
      </c>
      <c r="AG233" s="82" t="s">
        <v>240</v>
      </c>
      <c r="AH233" s="82"/>
      <c r="AI233" s="72" t="s">
        <v>611</v>
      </c>
      <c r="AJ233" s="85"/>
      <c r="AK233" s="75" t="s">
        <v>1945</v>
      </c>
      <c r="AL233" s="84" t="s">
        <v>1946</v>
      </c>
      <c r="AM233" s="72" t="s">
        <v>825</v>
      </c>
      <c r="AN233" s="72" t="s">
        <v>154</v>
      </c>
      <c r="AO233" s="119">
        <f t="shared" si="30"/>
        <v>0</v>
      </c>
      <c r="AP233" s="71" t="s">
        <v>1947</v>
      </c>
      <c r="AQ233" s="84" t="s">
        <v>155</v>
      </c>
      <c r="AR233" s="81" t="s">
        <v>123</v>
      </c>
      <c r="AS233" s="24"/>
      <c r="AT233" s="49"/>
      <c r="AU233" s="49"/>
      <c r="AV233" s="83"/>
      <c r="AW233" s="132" t="s">
        <v>2985</v>
      </c>
      <c r="AX233" s="86" t="s">
        <v>1948</v>
      </c>
      <c r="AY233" s="130" t="s">
        <v>1949</v>
      </c>
      <c r="AZ233" s="132" t="s">
        <v>864</v>
      </c>
      <c r="BA233" s="23"/>
      <c r="BB233" s="23"/>
      <c r="BC233" s="23"/>
      <c r="BD233" s="23"/>
      <c r="BE233" s="23"/>
      <c r="BF233" s="185">
        <v>45999</v>
      </c>
      <c r="BG233" s="38"/>
      <c r="BH233" s="38"/>
      <c r="BI233" s="38">
        <f t="shared" si="31"/>
        <v>0</v>
      </c>
      <c r="BJ233" s="38">
        <f t="shared" si="32"/>
        <v>0</v>
      </c>
    </row>
    <row r="234" spans="1:62" s="25" customFormat="1" ht="120" customHeight="1" x14ac:dyDescent="0.25">
      <c r="A234" s="186" t="s">
        <v>3444</v>
      </c>
      <c r="B234" s="111"/>
      <c r="C234" s="125">
        <v>0</v>
      </c>
      <c r="D234" s="125">
        <v>0</v>
      </c>
      <c r="E234" s="112">
        <v>648.9</v>
      </c>
      <c r="F234" s="113" t="s">
        <v>1950</v>
      </c>
      <c r="G234" s="72" t="s">
        <v>916</v>
      </c>
      <c r="H234" s="72" t="s">
        <v>917</v>
      </c>
      <c r="I234" s="73"/>
      <c r="J234" s="74" t="s">
        <v>174</v>
      </c>
      <c r="K234" s="72"/>
      <c r="L234" s="72"/>
      <c r="M234" s="76" t="s">
        <v>151</v>
      </c>
      <c r="N234" s="72" t="s">
        <v>107</v>
      </c>
      <c r="O234" s="133" t="s">
        <v>287</v>
      </c>
      <c r="P234" s="133" t="s">
        <v>287</v>
      </c>
      <c r="Q234" s="75" t="s">
        <v>108</v>
      </c>
      <c r="R234" s="75" t="s">
        <v>187</v>
      </c>
      <c r="S234" s="75" t="s">
        <v>1951</v>
      </c>
      <c r="T234" s="76">
        <v>10</v>
      </c>
      <c r="U234" s="77">
        <v>10</v>
      </c>
      <c r="V234" s="78">
        <v>45992</v>
      </c>
      <c r="W234" s="78">
        <v>45992</v>
      </c>
      <c r="X234" s="79">
        <v>9785171808792</v>
      </c>
      <c r="Y234" s="80">
        <v>384</v>
      </c>
      <c r="Z234" s="81">
        <v>0.378</v>
      </c>
      <c r="AA234" s="82" t="s">
        <v>145</v>
      </c>
      <c r="AB234" s="82" t="s">
        <v>164</v>
      </c>
      <c r="AC234" s="82" t="s">
        <v>146</v>
      </c>
      <c r="AD234" s="75" t="s">
        <v>109</v>
      </c>
      <c r="AE234" s="137" t="s">
        <v>139</v>
      </c>
      <c r="AF234" s="176">
        <v>1500</v>
      </c>
      <c r="AG234" s="82" t="s">
        <v>398</v>
      </c>
      <c r="AH234" s="82"/>
      <c r="AI234" s="72" t="s">
        <v>918</v>
      </c>
      <c r="AJ234" s="85" t="s">
        <v>110</v>
      </c>
      <c r="AK234" s="75"/>
      <c r="AL234" s="84" t="s">
        <v>1952</v>
      </c>
      <c r="AM234" s="72" t="s">
        <v>162</v>
      </c>
      <c r="AN234" s="72" t="s">
        <v>154</v>
      </c>
      <c r="AO234" s="119">
        <f t="shared" si="30"/>
        <v>0</v>
      </c>
      <c r="AP234" s="71" t="s">
        <v>1953</v>
      </c>
      <c r="AQ234" s="84" t="s">
        <v>110</v>
      </c>
      <c r="AR234" s="81" t="s">
        <v>123</v>
      </c>
      <c r="AS234" s="24"/>
      <c r="AT234" s="49"/>
      <c r="AU234" s="49"/>
      <c r="AV234" s="83"/>
      <c r="AW234" s="132" t="s">
        <v>2986</v>
      </c>
      <c r="AX234" s="86" t="s">
        <v>1954</v>
      </c>
      <c r="AY234" s="130" t="s">
        <v>1955</v>
      </c>
      <c r="AZ234" s="132" t="s">
        <v>864</v>
      </c>
      <c r="BA234" s="23"/>
      <c r="BB234" s="23"/>
      <c r="BC234" s="23"/>
      <c r="BD234" s="23"/>
      <c r="BE234" s="23"/>
      <c r="BF234" s="185">
        <v>45999</v>
      </c>
      <c r="BG234" s="38"/>
      <c r="BH234" s="38"/>
      <c r="BI234" s="38">
        <f t="shared" si="31"/>
        <v>0</v>
      </c>
      <c r="BJ234" s="38">
        <f t="shared" si="32"/>
        <v>0</v>
      </c>
    </row>
    <row r="235" spans="1:62" s="25" customFormat="1" ht="120" customHeight="1" x14ac:dyDescent="0.25">
      <c r="A235" s="186" t="s">
        <v>3444</v>
      </c>
      <c r="B235" s="111"/>
      <c r="C235" s="125">
        <v>0</v>
      </c>
      <c r="D235" s="125">
        <v>0</v>
      </c>
      <c r="E235" s="112">
        <v>825.30000000000007</v>
      </c>
      <c r="F235" s="113" t="s">
        <v>1956</v>
      </c>
      <c r="G235" s="72" t="s">
        <v>451</v>
      </c>
      <c r="H235" s="72" t="s">
        <v>941</v>
      </c>
      <c r="I235" s="73"/>
      <c r="J235" s="74" t="s">
        <v>143</v>
      </c>
      <c r="K235" s="72"/>
      <c r="L235" s="72"/>
      <c r="M235" s="76" t="s">
        <v>131</v>
      </c>
      <c r="N235" s="72" t="s">
        <v>107</v>
      </c>
      <c r="O235" s="133" t="s">
        <v>173</v>
      </c>
      <c r="P235" s="133" t="s">
        <v>369</v>
      </c>
      <c r="Q235" s="75" t="s">
        <v>108</v>
      </c>
      <c r="R235" s="75" t="s">
        <v>187</v>
      </c>
      <c r="S235" s="75" t="s">
        <v>1957</v>
      </c>
      <c r="T235" s="76">
        <v>10</v>
      </c>
      <c r="U235" s="77">
        <v>16</v>
      </c>
      <c r="V235" s="78">
        <v>45996</v>
      </c>
      <c r="W235" s="78">
        <v>45996</v>
      </c>
      <c r="X235" s="79">
        <v>9785171778088</v>
      </c>
      <c r="Y235" s="80">
        <v>64</v>
      </c>
      <c r="Z235" s="81">
        <v>0.374</v>
      </c>
      <c r="AA235" s="82" t="s">
        <v>381</v>
      </c>
      <c r="AB235" s="82" t="s">
        <v>227</v>
      </c>
      <c r="AC235" s="82" t="s">
        <v>382</v>
      </c>
      <c r="AD235" s="75" t="s">
        <v>109</v>
      </c>
      <c r="AE235" s="137" t="s">
        <v>139</v>
      </c>
      <c r="AF235" s="176">
        <v>5000</v>
      </c>
      <c r="AG235" s="82" t="s">
        <v>288</v>
      </c>
      <c r="AH235" s="82"/>
      <c r="AI235" s="72" t="s">
        <v>942</v>
      </c>
      <c r="AJ235" s="85"/>
      <c r="AK235" s="75"/>
      <c r="AL235" s="84" t="s">
        <v>1958</v>
      </c>
      <c r="AM235" s="72" t="s">
        <v>782</v>
      </c>
      <c r="AN235" s="72" t="s">
        <v>209</v>
      </c>
      <c r="AO235" s="119">
        <f t="shared" si="30"/>
        <v>0</v>
      </c>
      <c r="AP235" s="71" t="s">
        <v>1959</v>
      </c>
      <c r="AQ235" s="84" t="s">
        <v>142</v>
      </c>
      <c r="AR235" s="81" t="s">
        <v>123</v>
      </c>
      <c r="AS235" s="24"/>
      <c r="AT235" s="49"/>
      <c r="AU235" s="49"/>
      <c r="AV235" s="83" t="s">
        <v>119</v>
      </c>
      <c r="AW235" s="132" t="s">
        <v>2987</v>
      </c>
      <c r="AX235" s="86"/>
      <c r="AY235" s="130" t="s">
        <v>1960</v>
      </c>
      <c r="AZ235" s="132" t="s">
        <v>864</v>
      </c>
      <c r="BA235" s="23"/>
      <c r="BB235" s="23"/>
      <c r="BC235" s="23"/>
      <c r="BD235" s="23"/>
      <c r="BE235" s="23"/>
      <c r="BF235" s="185">
        <v>45999</v>
      </c>
      <c r="BG235" s="38"/>
      <c r="BH235" s="38"/>
      <c r="BI235" s="38">
        <f t="shared" si="31"/>
        <v>0</v>
      </c>
      <c r="BJ235" s="38">
        <f t="shared" si="32"/>
        <v>0</v>
      </c>
    </row>
    <row r="236" spans="1:62" s="25" customFormat="1" ht="120" customHeight="1" x14ac:dyDescent="0.25">
      <c r="A236" s="186" t="s">
        <v>3444</v>
      </c>
      <c r="B236" s="111"/>
      <c r="C236" s="125">
        <v>0</v>
      </c>
      <c r="D236" s="125">
        <v>0</v>
      </c>
      <c r="E236" s="112">
        <v>604.80000000000007</v>
      </c>
      <c r="F236" s="113" t="s">
        <v>1961</v>
      </c>
      <c r="G236" s="72" t="s">
        <v>1962</v>
      </c>
      <c r="H236" s="72" t="s">
        <v>1028</v>
      </c>
      <c r="I236" s="73"/>
      <c r="J236" s="74" t="s">
        <v>143</v>
      </c>
      <c r="K236" s="72"/>
      <c r="L236" s="72"/>
      <c r="M236" s="76" t="s">
        <v>151</v>
      </c>
      <c r="N236" s="72" t="s">
        <v>107</v>
      </c>
      <c r="O236" s="133" t="s">
        <v>193</v>
      </c>
      <c r="P236" s="133" t="s">
        <v>193</v>
      </c>
      <c r="Q236" s="75" t="s">
        <v>108</v>
      </c>
      <c r="R236" s="75" t="s">
        <v>187</v>
      </c>
      <c r="S236" s="75" t="s">
        <v>1963</v>
      </c>
      <c r="T236" s="76">
        <v>10</v>
      </c>
      <c r="U236" s="77">
        <v>6</v>
      </c>
      <c r="V236" s="78">
        <v>45984</v>
      </c>
      <c r="W236" s="78">
        <v>45984</v>
      </c>
      <c r="X236" s="79">
        <v>9785171806026</v>
      </c>
      <c r="Y236" s="80">
        <v>352</v>
      </c>
      <c r="Z236" s="81">
        <v>0.36499999999999999</v>
      </c>
      <c r="AA236" s="82" t="s">
        <v>145</v>
      </c>
      <c r="AB236" s="82" t="s">
        <v>168</v>
      </c>
      <c r="AC236" s="82" t="s">
        <v>146</v>
      </c>
      <c r="AD236" s="75" t="s">
        <v>109</v>
      </c>
      <c r="AE236" s="137" t="s">
        <v>139</v>
      </c>
      <c r="AF236" s="176">
        <v>2000</v>
      </c>
      <c r="AG236" s="82" t="s">
        <v>418</v>
      </c>
      <c r="AH236" s="82"/>
      <c r="AI236" s="72" t="s">
        <v>1029</v>
      </c>
      <c r="AJ236" s="85"/>
      <c r="AK236" s="75"/>
      <c r="AL236" s="84" t="s">
        <v>1964</v>
      </c>
      <c r="AM236" s="72" t="s">
        <v>823</v>
      </c>
      <c r="AN236" s="72" t="s">
        <v>154</v>
      </c>
      <c r="AO236" s="119">
        <f t="shared" si="30"/>
        <v>0</v>
      </c>
      <c r="AP236" s="71" t="s">
        <v>1965</v>
      </c>
      <c r="AQ236" s="84" t="s">
        <v>110</v>
      </c>
      <c r="AR236" s="81" t="s">
        <v>123</v>
      </c>
      <c r="AS236" s="24"/>
      <c r="AT236" s="49"/>
      <c r="AU236" s="49"/>
      <c r="AV236" s="83"/>
      <c r="AW236" s="132" t="s">
        <v>2988</v>
      </c>
      <c r="AX236" s="86" t="s">
        <v>1966</v>
      </c>
      <c r="AY236" s="130" t="s">
        <v>1967</v>
      </c>
      <c r="AZ236" s="132" t="s">
        <v>864</v>
      </c>
      <c r="BA236" s="23"/>
      <c r="BB236" s="23"/>
      <c r="BC236" s="23"/>
      <c r="BD236" s="23"/>
      <c r="BE236" s="23"/>
      <c r="BF236" s="185">
        <v>45999</v>
      </c>
      <c r="BG236" s="38"/>
      <c r="BH236" s="38"/>
      <c r="BI236" s="38">
        <f t="shared" si="31"/>
        <v>0</v>
      </c>
      <c r="BJ236" s="38">
        <f t="shared" si="32"/>
        <v>0</v>
      </c>
    </row>
    <row r="237" spans="1:62" s="25" customFormat="1" ht="120" customHeight="1" x14ac:dyDescent="0.25">
      <c r="A237" s="186" t="s">
        <v>3444</v>
      </c>
      <c r="B237" s="111"/>
      <c r="C237" s="125">
        <v>0</v>
      </c>
      <c r="D237" s="125">
        <v>0</v>
      </c>
      <c r="E237" s="112">
        <v>1650.6000000000001</v>
      </c>
      <c r="F237" s="113" t="s">
        <v>1968</v>
      </c>
      <c r="G237" s="72" t="s">
        <v>1969</v>
      </c>
      <c r="H237" s="72" t="s">
        <v>1970</v>
      </c>
      <c r="I237" s="73"/>
      <c r="J237" s="74" t="s">
        <v>143</v>
      </c>
      <c r="K237" s="72"/>
      <c r="L237" s="72"/>
      <c r="M237" s="76" t="s">
        <v>131</v>
      </c>
      <c r="N237" s="72" t="s">
        <v>107</v>
      </c>
      <c r="O237" s="133" t="s">
        <v>173</v>
      </c>
      <c r="P237" s="133" t="s">
        <v>180</v>
      </c>
      <c r="Q237" s="75" t="s">
        <v>108</v>
      </c>
      <c r="R237" s="75" t="s">
        <v>187</v>
      </c>
      <c r="S237" s="75" t="s">
        <v>1971</v>
      </c>
      <c r="T237" s="76">
        <v>22</v>
      </c>
      <c r="U237" s="77">
        <v>12</v>
      </c>
      <c r="V237" s="78">
        <v>45993</v>
      </c>
      <c r="W237" s="78">
        <v>45993</v>
      </c>
      <c r="X237" s="79">
        <v>9785171737061</v>
      </c>
      <c r="Y237" s="80">
        <v>12</v>
      </c>
      <c r="Z237" s="81">
        <v>0.63500000000000001</v>
      </c>
      <c r="AA237" s="82" t="s">
        <v>137</v>
      </c>
      <c r="AB237" s="82" t="s">
        <v>163</v>
      </c>
      <c r="AC237" s="82" t="s">
        <v>138</v>
      </c>
      <c r="AD237" s="75">
        <v>3</v>
      </c>
      <c r="AE237" s="137" t="s">
        <v>139</v>
      </c>
      <c r="AF237" s="176">
        <v>1500</v>
      </c>
      <c r="AG237" s="82" t="s">
        <v>603</v>
      </c>
      <c r="AH237" s="82"/>
      <c r="AI237" s="72" t="s">
        <v>1972</v>
      </c>
      <c r="AJ237" s="85"/>
      <c r="AK237" s="75"/>
      <c r="AL237" s="84" t="s">
        <v>1973</v>
      </c>
      <c r="AM237" s="72" t="s">
        <v>234</v>
      </c>
      <c r="AN237" s="72" t="s">
        <v>209</v>
      </c>
      <c r="AO237" s="119">
        <f t="shared" si="30"/>
        <v>0</v>
      </c>
      <c r="AP237" s="71" t="s">
        <v>1974</v>
      </c>
      <c r="AQ237" s="84" t="s">
        <v>110</v>
      </c>
      <c r="AR237" s="81" t="s">
        <v>123</v>
      </c>
      <c r="AS237" s="24"/>
      <c r="AT237" s="49"/>
      <c r="AU237" s="49"/>
      <c r="AV237" s="83"/>
      <c r="AW237" s="132" t="s">
        <v>2989</v>
      </c>
      <c r="AX237" s="86"/>
      <c r="AY237" s="130" t="s">
        <v>1975</v>
      </c>
      <c r="AZ237" s="132" t="s">
        <v>864</v>
      </c>
      <c r="BA237" s="23"/>
      <c r="BB237" s="23"/>
      <c r="BC237" s="23"/>
      <c r="BD237" s="23"/>
      <c r="BE237" s="23"/>
      <c r="BF237" s="185">
        <v>45999</v>
      </c>
      <c r="BG237" s="38"/>
      <c r="BH237" s="38"/>
      <c r="BI237" s="38">
        <f t="shared" si="31"/>
        <v>0</v>
      </c>
      <c r="BJ237" s="38">
        <f t="shared" si="32"/>
        <v>0</v>
      </c>
    </row>
    <row r="238" spans="1:62" s="25" customFormat="1" ht="120" customHeight="1" x14ac:dyDescent="0.25">
      <c r="A238" s="186" t="s">
        <v>3444</v>
      </c>
      <c r="B238" s="111"/>
      <c r="C238" s="125">
        <v>0</v>
      </c>
      <c r="D238" s="125">
        <v>0</v>
      </c>
      <c r="E238" s="112">
        <v>1556.1000000000001</v>
      </c>
      <c r="F238" s="113" t="s">
        <v>1976</v>
      </c>
      <c r="G238" s="72" t="s">
        <v>744</v>
      </c>
      <c r="H238" s="72" t="s">
        <v>1970</v>
      </c>
      <c r="I238" s="73"/>
      <c r="J238" s="74" t="s">
        <v>143</v>
      </c>
      <c r="K238" s="72"/>
      <c r="L238" s="72"/>
      <c r="M238" s="76" t="s">
        <v>131</v>
      </c>
      <c r="N238" s="72" t="s">
        <v>107</v>
      </c>
      <c r="O238" s="133" t="s">
        <v>173</v>
      </c>
      <c r="P238" s="133" t="s">
        <v>180</v>
      </c>
      <c r="Q238" s="75" t="s">
        <v>108</v>
      </c>
      <c r="R238" s="75" t="s">
        <v>187</v>
      </c>
      <c r="S238" s="75" t="s">
        <v>1977</v>
      </c>
      <c r="T238" s="76">
        <v>22</v>
      </c>
      <c r="U238" s="77">
        <v>12</v>
      </c>
      <c r="V238" s="78">
        <v>45993</v>
      </c>
      <c r="W238" s="78">
        <v>45993</v>
      </c>
      <c r="X238" s="79">
        <v>9785171796211</v>
      </c>
      <c r="Y238" s="80">
        <v>12</v>
      </c>
      <c r="Z238" s="81">
        <v>0.627</v>
      </c>
      <c r="AA238" s="82" t="s">
        <v>137</v>
      </c>
      <c r="AB238" s="82" t="s">
        <v>163</v>
      </c>
      <c r="AC238" s="82" t="s">
        <v>138</v>
      </c>
      <c r="AD238" s="75">
        <v>3</v>
      </c>
      <c r="AE238" s="137" t="s">
        <v>139</v>
      </c>
      <c r="AF238" s="176">
        <v>1500</v>
      </c>
      <c r="AG238" s="82" t="s">
        <v>517</v>
      </c>
      <c r="AH238" s="82"/>
      <c r="AI238" s="72" t="s">
        <v>1972</v>
      </c>
      <c r="AJ238" s="85" t="s">
        <v>110</v>
      </c>
      <c r="AK238" s="75"/>
      <c r="AL238" s="84" t="s">
        <v>1978</v>
      </c>
      <c r="AM238" s="72" t="s">
        <v>234</v>
      </c>
      <c r="AN238" s="72" t="s">
        <v>209</v>
      </c>
      <c r="AO238" s="119">
        <f t="shared" si="30"/>
        <v>0</v>
      </c>
      <c r="AP238" s="71" t="s">
        <v>1979</v>
      </c>
      <c r="AQ238" s="84" t="s">
        <v>110</v>
      </c>
      <c r="AR238" s="81" t="s">
        <v>123</v>
      </c>
      <c r="AS238" s="24"/>
      <c r="AT238" s="49"/>
      <c r="AU238" s="49"/>
      <c r="AV238" s="83"/>
      <c r="AW238" s="132" t="s">
        <v>2990</v>
      </c>
      <c r="AX238" s="86" t="s">
        <v>1980</v>
      </c>
      <c r="AY238" s="130" t="s">
        <v>1981</v>
      </c>
      <c r="AZ238" s="132" t="s">
        <v>864</v>
      </c>
      <c r="BA238" s="23"/>
      <c r="BB238" s="23"/>
      <c r="BC238" s="23"/>
      <c r="BD238" s="23"/>
      <c r="BE238" s="23"/>
      <c r="BF238" s="185">
        <v>45999</v>
      </c>
      <c r="BG238" s="38"/>
      <c r="BH238" s="38"/>
      <c r="BI238" s="38">
        <f t="shared" si="31"/>
        <v>0</v>
      </c>
      <c r="BJ238" s="38">
        <f t="shared" si="32"/>
        <v>0</v>
      </c>
    </row>
    <row r="239" spans="1:62" s="25" customFormat="1" ht="120" customHeight="1" x14ac:dyDescent="0.25">
      <c r="A239" s="186" t="s">
        <v>3444</v>
      </c>
      <c r="B239" s="111"/>
      <c r="C239" s="125">
        <v>0</v>
      </c>
      <c r="D239" s="125">
        <v>0</v>
      </c>
      <c r="E239" s="112">
        <v>1556.1000000000001</v>
      </c>
      <c r="F239" s="113" t="s">
        <v>1982</v>
      </c>
      <c r="G239" s="72" t="s">
        <v>1983</v>
      </c>
      <c r="H239" s="72" t="s">
        <v>1970</v>
      </c>
      <c r="I239" s="73"/>
      <c r="J239" s="74" t="s">
        <v>143</v>
      </c>
      <c r="K239" s="72"/>
      <c r="L239" s="72"/>
      <c r="M239" s="76" t="s">
        <v>131</v>
      </c>
      <c r="N239" s="72" t="s">
        <v>107</v>
      </c>
      <c r="O239" s="133" t="s">
        <v>173</v>
      </c>
      <c r="P239" s="133" t="s">
        <v>180</v>
      </c>
      <c r="Q239" s="75" t="s">
        <v>108</v>
      </c>
      <c r="R239" s="75" t="s">
        <v>187</v>
      </c>
      <c r="S239" s="75" t="s">
        <v>1984</v>
      </c>
      <c r="T239" s="76">
        <v>22</v>
      </c>
      <c r="U239" s="77">
        <v>12</v>
      </c>
      <c r="V239" s="78">
        <v>45993</v>
      </c>
      <c r="W239" s="78">
        <v>45993</v>
      </c>
      <c r="X239" s="79">
        <v>9785171792411</v>
      </c>
      <c r="Y239" s="80">
        <v>12</v>
      </c>
      <c r="Z239" s="81">
        <v>0.44</v>
      </c>
      <c r="AA239" s="82" t="s">
        <v>137</v>
      </c>
      <c r="AB239" s="82" t="s">
        <v>163</v>
      </c>
      <c r="AC239" s="82" t="s">
        <v>138</v>
      </c>
      <c r="AD239" s="75">
        <v>3</v>
      </c>
      <c r="AE239" s="137" t="s">
        <v>139</v>
      </c>
      <c r="AF239" s="176">
        <v>1500</v>
      </c>
      <c r="AG239" s="82" t="s">
        <v>242</v>
      </c>
      <c r="AH239" s="82"/>
      <c r="AI239" s="72" t="s">
        <v>1972</v>
      </c>
      <c r="AJ239" s="85" t="s">
        <v>110</v>
      </c>
      <c r="AK239" s="75"/>
      <c r="AL239" s="84" t="s">
        <v>1985</v>
      </c>
      <c r="AM239" s="72" t="s">
        <v>234</v>
      </c>
      <c r="AN239" s="72" t="s">
        <v>209</v>
      </c>
      <c r="AO239" s="119">
        <f t="shared" si="30"/>
        <v>0</v>
      </c>
      <c r="AP239" s="71" t="s">
        <v>1986</v>
      </c>
      <c r="AQ239" s="84" t="s">
        <v>110</v>
      </c>
      <c r="AR239" s="81" t="s">
        <v>123</v>
      </c>
      <c r="AS239" s="24"/>
      <c r="AT239" s="49"/>
      <c r="AU239" s="49"/>
      <c r="AV239" s="83"/>
      <c r="AW239" s="132" t="s">
        <v>2991</v>
      </c>
      <c r="AX239" s="86"/>
      <c r="AY239" s="130" t="s">
        <v>1987</v>
      </c>
      <c r="AZ239" s="132" t="s">
        <v>864</v>
      </c>
      <c r="BA239" s="23"/>
      <c r="BB239" s="23"/>
      <c r="BC239" s="23"/>
      <c r="BD239" s="23"/>
      <c r="BE239" s="23"/>
      <c r="BF239" s="185">
        <v>45999</v>
      </c>
      <c r="BG239" s="38"/>
      <c r="BH239" s="38"/>
      <c r="BI239" s="38">
        <f t="shared" si="31"/>
        <v>0</v>
      </c>
      <c r="BJ239" s="38">
        <f t="shared" si="32"/>
        <v>0</v>
      </c>
    </row>
    <row r="240" spans="1:62" s="25" customFormat="1" ht="120" customHeight="1" x14ac:dyDescent="0.25">
      <c r="A240" s="186" t="s">
        <v>3444</v>
      </c>
      <c r="B240" s="111"/>
      <c r="C240" s="125">
        <v>0</v>
      </c>
      <c r="D240" s="125">
        <v>0</v>
      </c>
      <c r="E240" s="112">
        <v>138.6</v>
      </c>
      <c r="F240" s="113" t="s">
        <v>1988</v>
      </c>
      <c r="G240" s="72" t="s">
        <v>217</v>
      </c>
      <c r="H240" s="72" t="s">
        <v>1154</v>
      </c>
      <c r="I240" s="73"/>
      <c r="J240" s="74" t="s">
        <v>143</v>
      </c>
      <c r="K240" s="72"/>
      <c r="L240" s="72"/>
      <c r="M240" s="76" t="s">
        <v>136</v>
      </c>
      <c r="N240" s="72" t="s">
        <v>107</v>
      </c>
      <c r="O240" s="133" t="s">
        <v>225</v>
      </c>
      <c r="P240" s="133" t="s">
        <v>226</v>
      </c>
      <c r="Q240" s="75" t="s">
        <v>108</v>
      </c>
      <c r="R240" s="75" t="s">
        <v>187</v>
      </c>
      <c r="S240" s="75" t="s">
        <v>1989</v>
      </c>
      <c r="T240" s="76">
        <v>10</v>
      </c>
      <c r="U240" s="77">
        <v>50</v>
      </c>
      <c r="V240" s="78">
        <v>45993</v>
      </c>
      <c r="W240" s="78">
        <v>45993</v>
      </c>
      <c r="X240" s="79">
        <v>9785171801816</v>
      </c>
      <c r="Y240" s="80">
        <v>16</v>
      </c>
      <c r="Z240" s="81">
        <v>6.5000000000000002E-2</v>
      </c>
      <c r="AA240" s="82" t="s">
        <v>212</v>
      </c>
      <c r="AB240" s="82" t="s">
        <v>163</v>
      </c>
      <c r="AC240" s="82" t="s">
        <v>156</v>
      </c>
      <c r="AD240" s="75">
        <v>3</v>
      </c>
      <c r="AE240" s="137" t="s">
        <v>139</v>
      </c>
      <c r="AF240" s="176">
        <v>3000</v>
      </c>
      <c r="AG240" s="82" t="s">
        <v>1990</v>
      </c>
      <c r="AH240" s="82"/>
      <c r="AI240" s="72" t="s">
        <v>1154</v>
      </c>
      <c r="AJ240" s="85" t="s">
        <v>148</v>
      </c>
      <c r="AK240" s="75"/>
      <c r="AL240" s="84" t="s">
        <v>1991</v>
      </c>
      <c r="AM240" s="72" t="s">
        <v>256</v>
      </c>
      <c r="AN240" s="72" t="s">
        <v>141</v>
      </c>
      <c r="AO240" s="119">
        <f t="shared" si="30"/>
        <v>0</v>
      </c>
      <c r="AP240" s="71" t="s">
        <v>1992</v>
      </c>
      <c r="AQ240" s="84" t="s">
        <v>147</v>
      </c>
      <c r="AR240" s="81" t="s">
        <v>123</v>
      </c>
      <c r="AS240" s="24"/>
      <c r="AT240" s="49"/>
      <c r="AU240" s="49"/>
      <c r="AV240" s="83"/>
      <c r="AW240" s="132" t="s">
        <v>2992</v>
      </c>
      <c r="AX240" s="86"/>
      <c r="AY240" s="130" t="s">
        <v>1155</v>
      </c>
      <c r="AZ240" s="132" t="s">
        <v>864</v>
      </c>
      <c r="BA240" s="23"/>
      <c r="BB240" s="23"/>
      <c r="BC240" s="23"/>
      <c r="BD240" s="23"/>
      <c r="BE240" s="23"/>
      <c r="BF240" s="185">
        <v>45999</v>
      </c>
      <c r="BG240" s="38"/>
      <c r="BH240" s="38"/>
      <c r="BI240" s="38">
        <f t="shared" si="31"/>
        <v>0</v>
      </c>
      <c r="BJ240" s="38">
        <f t="shared" si="32"/>
        <v>0</v>
      </c>
    </row>
    <row r="241" spans="1:62" s="25" customFormat="1" ht="120" customHeight="1" x14ac:dyDescent="0.25">
      <c r="A241" s="186" t="s">
        <v>3444</v>
      </c>
      <c r="B241" s="111"/>
      <c r="C241" s="125">
        <v>0</v>
      </c>
      <c r="D241" s="125">
        <v>0</v>
      </c>
      <c r="E241" s="112">
        <v>1367.1000000000001</v>
      </c>
      <c r="F241" s="113" t="s">
        <v>1993</v>
      </c>
      <c r="G241" s="72" t="s">
        <v>580</v>
      </c>
      <c r="H241" s="72" t="s">
        <v>1994</v>
      </c>
      <c r="I241" s="73"/>
      <c r="J241" s="74" t="s">
        <v>135</v>
      </c>
      <c r="K241" s="72"/>
      <c r="L241" s="72"/>
      <c r="M241" s="76" t="s">
        <v>136</v>
      </c>
      <c r="N241" s="72" t="s">
        <v>107</v>
      </c>
      <c r="O241" s="133" t="s">
        <v>169</v>
      </c>
      <c r="P241" s="133" t="s">
        <v>170</v>
      </c>
      <c r="Q241" s="75" t="s">
        <v>108</v>
      </c>
      <c r="R241" s="75" t="s">
        <v>187</v>
      </c>
      <c r="S241" s="75" t="s">
        <v>1995</v>
      </c>
      <c r="T241" s="76">
        <v>10</v>
      </c>
      <c r="U241" s="77">
        <v>11</v>
      </c>
      <c r="V241" s="78">
        <v>45992</v>
      </c>
      <c r="W241" s="78">
        <v>45992</v>
      </c>
      <c r="X241" s="79">
        <v>9785171816070</v>
      </c>
      <c r="Y241" s="80">
        <v>160</v>
      </c>
      <c r="Z241" s="81">
        <v>0.59499999999999997</v>
      </c>
      <c r="AA241" s="82" t="s">
        <v>212</v>
      </c>
      <c r="AB241" s="82" t="s">
        <v>163</v>
      </c>
      <c r="AC241" s="82" t="s">
        <v>156</v>
      </c>
      <c r="AD241" s="75" t="s">
        <v>109</v>
      </c>
      <c r="AE241" s="137" t="s">
        <v>139</v>
      </c>
      <c r="AF241" s="176">
        <v>5000</v>
      </c>
      <c r="AG241" s="82" t="s">
        <v>1128</v>
      </c>
      <c r="AH241" s="82"/>
      <c r="AI241" s="72" t="s">
        <v>1996</v>
      </c>
      <c r="AJ241" s="85" t="s">
        <v>166</v>
      </c>
      <c r="AK241" s="75"/>
      <c r="AL241" s="84" t="s">
        <v>1997</v>
      </c>
      <c r="AM241" s="72" t="s">
        <v>149</v>
      </c>
      <c r="AN241" s="72" t="s">
        <v>141</v>
      </c>
      <c r="AO241" s="119">
        <f t="shared" si="30"/>
        <v>0</v>
      </c>
      <c r="AP241" s="71" t="s">
        <v>1998</v>
      </c>
      <c r="AQ241" s="84" t="s">
        <v>142</v>
      </c>
      <c r="AR241" s="81" t="s">
        <v>123</v>
      </c>
      <c r="AS241" s="24"/>
      <c r="AT241" s="49"/>
      <c r="AU241" s="49"/>
      <c r="AV241" s="83"/>
      <c r="AW241" s="132" t="s">
        <v>2993</v>
      </c>
      <c r="AX241" s="86" t="s">
        <v>1999</v>
      </c>
      <c r="AY241" s="130" t="s">
        <v>2000</v>
      </c>
      <c r="AZ241" s="132" t="s">
        <v>1135</v>
      </c>
      <c r="BA241" s="23"/>
      <c r="BB241" s="23"/>
      <c r="BC241" s="23"/>
      <c r="BD241" s="23"/>
      <c r="BE241" s="23"/>
      <c r="BF241" s="185">
        <v>45999</v>
      </c>
      <c r="BG241" s="38"/>
      <c r="BH241" s="38"/>
      <c r="BI241" s="38">
        <f t="shared" si="31"/>
        <v>0</v>
      </c>
      <c r="BJ241" s="38">
        <f t="shared" si="32"/>
        <v>0</v>
      </c>
    </row>
    <row r="242" spans="1:62" s="25" customFormat="1" ht="120" customHeight="1" x14ac:dyDescent="0.25">
      <c r="A242" s="186" t="s">
        <v>3444</v>
      </c>
      <c r="B242" s="111"/>
      <c r="C242" s="125">
        <v>0</v>
      </c>
      <c r="D242" s="125">
        <v>0</v>
      </c>
      <c r="E242" s="112">
        <v>138.6</v>
      </c>
      <c r="F242" s="113" t="s">
        <v>2001</v>
      </c>
      <c r="G242" s="72" t="s">
        <v>217</v>
      </c>
      <c r="H242" s="72" t="s">
        <v>923</v>
      </c>
      <c r="I242" s="73"/>
      <c r="J242" s="74" t="s">
        <v>135</v>
      </c>
      <c r="K242" s="72"/>
      <c r="L242" s="72"/>
      <c r="M242" s="76" t="s">
        <v>136</v>
      </c>
      <c r="N242" s="72" t="s">
        <v>107</v>
      </c>
      <c r="O242" s="133" t="s">
        <v>225</v>
      </c>
      <c r="P242" s="133" t="s">
        <v>226</v>
      </c>
      <c r="Q242" s="75" t="s">
        <v>108</v>
      </c>
      <c r="R242" s="75" t="s">
        <v>187</v>
      </c>
      <c r="S242" s="75" t="s">
        <v>2002</v>
      </c>
      <c r="T242" s="76">
        <v>10</v>
      </c>
      <c r="U242" s="77">
        <v>50</v>
      </c>
      <c r="V242" s="78">
        <v>45992</v>
      </c>
      <c r="W242" s="78">
        <v>45992</v>
      </c>
      <c r="X242" s="79">
        <v>9785171789497</v>
      </c>
      <c r="Y242" s="80">
        <v>16</v>
      </c>
      <c r="Z242" s="81">
        <v>6.7000000000000004E-2</v>
      </c>
      <c r="AA242" s="82" t="s">
        <v>212</v>
      </c>
      <c r="AB242" s="82" t="s">
        <v>163</v>
      </c>
      <c r="AC242" s="82" t="s">
        <v>156</v>
      </c>
      <c r="AD242" s="75">
        <v>3</v>
      </c>
      <c r="AE242" s="137" t="s">
        <v>139</v>
      </c>
      <c r="AF242" s="176">
        <v>4000</v>
      </c>
      <c r="AG242" s="82" t="s">
        <v>456</v>
      </c>
      <c r="AH242" s="82"/>
      <c r="AI242" s="72" t="s">
        <v>924</v>
      </c>
      <c r="AJ242" s="85" t="s">
        <v>787</v>
      </c>
      <c r="AK242" s="75"/>
      <c r="AL242" s="84" t="s">
        <v>2003</v>
      </c>
      <c r="AM242" s="72" t="s">
        <v>359</v>
      </c>
      <c r="AN242" s="72" t="s">
        <v>141</v>
      </c>
      <c r="AO242" s="119">
        <f t="shared" si="30"/>
        <v>0</v>
      </c>
      <c r="AP242" s="71" t="s">
        <v>2004</v>
      </c>
      <c r="AQ242" s="84" t="s">
        <v>147</v>
      </c>
      <c r="AR242" s="81" t="s">
        <v>123</v>
      </c>
      <c r="AS242" s="24"/>
      <c r="AT242" s="49"/>
      <c r="AU242" s="49"/>
      <c r="AV242" s="83"/>
      <c r="AW242" s="132" t="s">
        <v>2994</v>
      </c>
      <c r="AX242" s="86" t="s">
        <v>925</v>
      </c>
      <c r="AY242" s="130" t="s">
        <v>1141</v>
      </c>
      <c r="AZ242" s="132" t="s">
        <v>864</v>
      </c>
      <c r="BA242" s="23"/>
      <c r="BB242" s="23"/>
      <c r="BC242" s="23"/>
      <c r="BD242" s="23"/>
      <c r="BE242" s="23"/>
      <c r="BF242" s="185">
        <v>45999</v>
      </c>
      <c r="BG242" s="38"/>
      <c r="BH242" s="38"/>
      <c r="BI242" s="38">
        <f t="shared" si="31"/>
        <v>0</v>
      </c>
      <c r="BJ242" s="38">
        <f t="shared" si="32"/>
        <v>0</v>
      </c>
    </row>
    <row r="243" spans="1:62" s="25" customFormat="1" ht="120" customHeight="1" x14ac:dyDescent="0.25">
      <c r="A243" s="186" t="s">
        <v>3444</v>
      </c>
      <c r="B243" s="111"/>
      <c r="C243" s="125">
        <v>0</v>
      </c>
      <c r="D243" s="125">
        <v>0</v>
      </c>
      <c r="E243" s="112">
        <v>648.9</v>
      </c>
      <c r="F243" s="113" t="s">
        <v>2005</v>
      </c>
      <c r="G243" s="72" t="s">
        <v>340</v>
      </c>
      <c r="H243" s="72" t="s">
        <v>341</v>
      </c>
      <c r="I243" s="73"/>
      <c r="J243" s="74" t="s">
        <v>143</v>
      </c>
      <c r="K243" s="72"/>
      <c r="L243" s="72"/>
      <c r="M243" s="76" t="s">
        <v>151</v>
      </c>
      <c r="N243" s="72" t="s">
        <v>107</v>
      </c>
      <c r="O243" s="133" t="s">
        <v>152</v>
      </c>
      <c r="P243" s="133" t="s">
        <v>152</v>
      </c>
      <c r="Q243" s="75" t="s">
        <v>108</v>
      </c>
      <c r="R243" s="75" t="s">
        <v>187</v>
      </c>
      <c r="S243" s="75" t="s">
        <v>2006</v>
      </c>
      <c r="T243" s="76">
        <v>10</v>
      </c>
      <c r="U243" s="77">
        <v>10</v>
      </c>
      <c r="V243" s="78">
        <v>45963</v>
      </c>
      <c r="W243" s="78">
        <v>45963</v>
      </c>
      <c r="X243" s="79">
        <v>9785171808877</v>
      </c>
      <c r="Y243" s="80">
        <v>320</v>
      </c>
      <c r="Z243" s="81">
        <v>0.40200000000000002</v>
      </c>
      <c r="AA243" s="82" t="s">
        <v>132</v>
      </c>
      <c r="AB243" s="82" t="s">
        <v>168</v>
      </c>
      <c r="AC243" s="82" t="s">
        <v>133</v>
      </c>
      <c r="AD243" s="75" t="s">
        <v>109</v>
      </c>
      <c r="AE243" s="137" t="s">
        <v>139</v>
      </c>
      <c r="AF243" s="176">
        <v>8000</v>
      </c>
      <c r="AG243" s="82" t="s">
        <v>263</v>
      </c>
      <c r="AH243" s="82"/>
      <c r="AI243" s="72" t="s">
        <v>342</v>
      </c>
      <c r="AJ243" s="85" t="s">
        <v>155</v>
      </c>
      <c r="AK243" s="75" t="s">
        <v>2007</v>
      </c>
      <c r="AL243" s="84" t="s">
        <v>2008</v>
      </c>
      <c r="AM243" s="72" t="s">
        <v>259</v>
      </c>
      <c r="AN243" s="72" t="s">
        <v>154</v>
      </c>
      <c r="AO243" s="119">
        <f t="shared" si="30"/>
        <v>0</v>
      </c>
      <c r="AP243" s="71" t="s">
        <v>2009</v>
      </c>
      <c r="AQ243" s="84" t="s">
        <v>155</v>
      </c>
      <c r="AR243" s="81" t="s">
        <v>123</v>
      </c>
      <c r="AS243" s="24"/>
      <c r="AT243" s="49"/>
      <c r="AU243" s="49"/>
      <c r="AV243" s="83" t="s">
        <v>119</v>
      </c>
      <c r="AW243" s="132" t="s">
        <v>2010</v>
      </c>
      <c r="AX243" s="86"/>
      <c r="AY243" s="130" t="s">
        <v>2011</v>
      </c>
      <c r="AZ243" s="132" t="s">
        <v>864</v>
      </c>
      <c r="BA243" s="23"/>
      <c r="BB243" s="23"/>
      <c r="BC243" s="23"/>
      <c r="BD243" s="23"/>
      <c r="BE243" s="23"/>
      <c r="BF243" s="185">
        <v>45999</v>
      </c>
      <c r="BG243" s="38"/>
      <c r="BH243" s="38"/>
      <c r="BI243" s="38">
        <f t="shared" si="31"/>
        <v>0</v>
      </c>
      <c r="BJ243" s="38">
        <f t="shared" si="32"/>
        <v>0</v>
      </c>
    </row>
    <row r="244" spans="1:62" s="25" customFormat="1" ht="120" customHeight="1" x14ac:dyDescent="0.25">
      <c r="A244" s="186" t="s">
        <v>3444</v>
      </c>
      <c r="B244" s="111"/>
      <c r="C244" s="125">
        <v>0</v>
      </c>
      <c r="D244" s="125">
        <v>0</v>
      </c>
      <c r="E244" s="112">
        <v>1650.6000000000001</v>
      </c>
      <c r="F244" s="113" t="s">
        <v>2012</v>
      </c>
      <c r="G244" s="72" t="s">
        <v>1017</v>
      </c>
      <c r="H244" s="72" t="s">
        <v>1018</v>
      </c>
      <c r="I244" s="73"/>
      <c r="J244" s="74" t="s">
        <v>143</v>
      </c>
      <c r="K244" s="72"/>
      <c r="L244" s="72"/>
      <c r="M244" s="76" t="s">
        <v>131</v>
      </c>
      <c r="N244" s="72" t="s">
        <v>107</v>
      </c>
      <c r="O244" s="133" t="s">
        <v>190</v>
      </c>
      <c r="P244" s="133" t="s">
        <v>378</v>
      </c>
      <c r="Q244" s="75" t="s">
        <v>108</v>
      </c>
      <c r="R244" s="75" t="s">
        <v>187</v>
      </c>
      <c r="S244" s="75" t="s">
        <v>2013</v>
      </c>
      <c r="T244" s="76">
        <v>22</v>
      </c>
      <c r="U244" s="77">
        <v>6</v>
      </c>
      <c r="V244" s="78">
        <v>45994</v>
      </c>
      <c r="W244" s="78">
        <v>45994</v>
      </c>
      <c r="X244" s="79">
        <v>9785171679583</v>
      </c>
      <c r="Y244" s="80">
        <v>192</v>
      </c>
      <c r="Z244" s="81">
        <v>0.67700000000000005</v>
      </c>
      <c r="AA244" s="82" t="s">
        <v>260</v>
      </c>
      <c r="AB244" s="82" t="s">
        <v>198</v>
      </c>
      <c r="AC244" s="82" t="s">
        <v>261</v>
      </c>
      <c r="AD244" s="75" t="s">
        <v>109</v>
      </c>
      <c r="AE244" s="137" t="s">
        <v>139</v>
      </c>
      <c r="AF244" s="176">
        <v>2000</v>
      </c>
      <c r="AG244" s="82" t="s">
        <v>573</v>
      </c>
      <c r="AH244" s="82"/>
      <c r="AI244" s="72" t="s">
        <v>1019</v>
      </c>
      <c r="AJ244" s="85"/>
      <c r="AK244" s="75" t="s">
        <v>2014</v>
      </c>
      <c r="AL244" s="84" t="s">
        <v>2015</v>
      </c>
      <c r="AM244" s="72" t="s">
        <v>819</v>
      </c>
      <c r="AN244" s="72" t="s">
        <v>209</v>
      </c>
      <c r="AO244" s="119">
        <f t="shared" si="30"/>
        <v>0</v>
      </c>
      <c r="AP244" s="71" t="s">
        <v>2016</v>
      </c>
      <c r="AQ244" s="84" t="s">
        <v>157</v>
      </c>
      <c r="AR244" s="81" t="s">
        <v>123</v>
      </c>
      <c r="AS244" s="24"/>
      <c r="AT244" s="49"/>
      <c r="AU244" s="49"/>
      <c r="AV244" s="83"/>
      <c r="AW244" s="132" t="s">
        <v>2995</v>
      </c>
      <c r="AX244" s="86"/>
      <c r="AY244" s="130" t="s">
        <v>2017</v>
      </c>
      <c r="AZ244" s="132" t="s">
        <v>864</v>
      </c>
      <c r="BA244" s="23"/>
      <c r="BB244" s="23"/>
      <c r="BC244" s="23"/>
      <c r="BD244" s="23"/>
      <c r="BE244" s="23"/>
      <c r="BF244" s="185">
        <v>45999</v>
      </c>
      <c r="BG244" s="38"/>
      <c r="BH244" s="38"/>
      <c r="BI244" s="38">
        <f t="shared" si="31"/>
        <v>0</v>
      </c>
      <c r="BJ244" s="38">
        <f t="shared" si="32"/>
        <v>0</v>
      </c>
    </row>
    <row r="245" spans="1:62" s="25" customFormat="1" ht="120" customHeight="1" x14ac:dyDescent="0.25">
      <c r="A245" s="186" t="s">
        <v>3444</v>
      </c>
      <c r="B245" s="111"/>
      <c r="C245" s="125">
        <v>0</v>
      </c>
      <c r="D245" s="125">
        <v>0</v>
      </c>
      <c r="E245" s="112">
        <v>560.70000000000005</v>
      </c>
      <c r="F245" s="113" t="s">
        <v>2018</v>
      </c>
      <c r="G245" s="72" t="s">
        <v>412</v>
      </c>
      <c r="H245" s="72" t="s">
        <v>413</v>
      </c>
      <c r="I245" s="73"/>
      <c r="J245" s="74" t="s">
        <v>143</v>
      </c>
      <c r="K245" s="72"/>
      <c r="L245" s="72"/>
      <c r="M245" s="76" t="s">
        <v>151</v>
      </c>
      <c r="N245" s="72" t="s">
        <v>107</v>
      </c>
      <c r="O245" s="133" t="s">
        <v>290</v>
      </c>
      <c r="P245" s="133" t="s">
        <v>290</v>
      </c>
      <c r="Q245" s="75" t="s">
        <v>108</v>
      </c>
      <c r="R245" s="75" t="s">
        <v>187</v>
      </c>
      <c r="S245" s="75" t="s">
        <v>2019</v>
      </c>
      <c r="T245" s="76">
        <v>10</v>
      </c>
      <c r="U245" s="77">
        <v>10</v>
      </c>
      <c r="V245" s="78">
        <v>45991</v>
      </c>
      <c r="W245" s="78">
        <v>45991</v>
      </c>
      <c r="X245" s="79">
        <v>9785171741235</v>
      </c>
      <c r="Y245" s="80">
        <v>416</v>
      </c>
      <c r="Z245" s="81">
        <v>0.28000000000000003</v>
      </c>
      <c r="AA245" s="82" t="s">
        <v>414</v>
      </c>
      <c r="AB245" s="82" t="s">
        <v>153</v>
      </c>
      <c r="AC245" s="82" t="s">
        <v>415</v>
      </c>
      <c r="AD245" s="75">
        <v>3</v>
      </c>
      <c r="AE245" s="137" t="s">
        <v>139</v>
      </c>
      <c r="AF245" s="176">
        <v>2000</v>
      </c>
      <c r="AG245" s="82" t="s">
        <v>418</v>
      </c>
      <c r="AH245" s="82"/>
      <c r="AI245" s="72" t="s">
        <v>416</v>
      </c>
      <c r="AJ245" s="85"/>
      <c r="AK245" s="75" t="s">
        <v>2020</v>
      </c>
      <c r="AL245" s="84" t="s">
        <v>2021</v>
      </c>
      <c r="AM245" s="72" t="s">
        <v>823</v>
      </c>
      <c r="AN245" s="72" t="s">
        <v>154</v>
      </c>
      <c r="AO245" s="119">
        <f t="shared" ref="AO245:AO246" si="33">C245*U245+D245</f>
        <v>0</v>
      </c>
      <c r="AP245" s="71" t="s">
        <v>2022</v>
      </c>
      <c r="AQ245" s="84" t="s">
        <v>110</v>
      </c>
      <c r="AR245" s="81" t="s">
        <v>123</v>
      </c>
      <c r="AS245" s="24"/>
      <c r="AT245" s="49"/>
      <c r="AU245" s="49"/>
      <c r="AV245" s="83"/>
      <c r="AW245" s="132" t="s">
        <v>2996</v>
      </c>
      <c r="AX245" s="86" t="s">
        <v>2023</v>
      </c>
      <c r="AY245" s="130" t="s">
        <v>2024</v>
      </c>
      <c r="AZ245" s="132" t="s">
        <v>864</v>
      </c>
      <c r="BA245" s="23"/>
      <c r="BB245" s="23"/>
      <c r="BC245" s="23"/>
      <c r="BD245" s="23"/>
      <c r="BE245" s="23"/>
      <c r="BF245" s="185">
        <v>45999</v>
      </c>
      <c r="BG245" s="38"/>
      <c r="BH245" s="38"/>
      <c r="BI245" s="38">
        <f t="shared" ref="BI245:BI246" si="34">AO245*E245</f>
        <v>0</v>
      </c>
      <c r="BJ245" s="38">
        <f t="shared" ref="BJ245:BJ246" si="35">AO245*Z245</f>
        <v>0</v>
      </c>
    </row>
    <row r="246" spans="1:62" s="25" customFormat="1" ht="120" customHeight="1" x14ac:dyDescent="0.25">
      <c r="A246" s="186" t="s">
        <v>3444</v>
      </c>
      <c r="B246" s="111"/>
      <c r="C246" s="125">
        <v>0</v>
      </c>
      <c r="D246" s="125">
        <v>0</v>
      </c>
      <c r="E246" s="112">
        <v>269.85000000000002</v>
      </c>
      <c r="F246" s="113" t="s">
        <v>987</v>
      </c>
      <c r="G246" s="72" t="s">
        <v>452</v>
      </c>
      <c r="H246" s="72" t="s">
        <v>315</v>
      </c>
      <c r="I246" s="73"/>
      <c r="J246" s="74" t="s">
        <v>143</v>
      </c>
      <c r="K246" s="72"/>
      <c r="L246" s="72"/>
      <c r="M246" s="76" t="s">
        <v>144</v>
      </c>
      <c r="N246" s="72" t="s">
        <v>107</v>
      </c>
      <c r="O246" s="133" t="s">
        <v>186</v>
      </c>
      <c r="P246" s="133" t="s">
        <v>243</v>
      </c>
      <c r="Q246" s="75" t="s">
        <v>108</v>
      </c>
      <c r="R246" s="75" t="s">
        <v>187</v>
      </c>
      <c r="S246" s="75" t="s">
        <v>2025</v>
      </c>
      <c r="T246" s="76">
        <v>10</v>
      </c>
      <c r="U246" s="77">
        <v>16</v>
      </c>
      <c r="V246" s="78">
        <v>45996</v>
      </c>
      <c r="W246" s="78">
        <v>45996</v>
      </c>
      <c r="X246" s="79">
        <v>9785171760946</v>
      </c>
      <c r="Y246" s="80">
        <v>224</v>
      </c>
      <c r="Z246" s="81">
        <v>0.16300000000000001</v>
      </c>
      <c r="AA246" s="82" t="s">
        <v>171</v>
      </c>
      <c r="AB246" s="82" t="s">
        <v>164</v>
      </c>
      <c r="AC246" s="82" t="s">
        <v>172</v>
      </c>
      <c r="AD246" s="75">
        <v>3</v>
      </c>
      <c r="AE246" s="137" t="s">
        <v>139</v>
      </c>
      <c r="AF246" s="176">
        <v>2000</v>
      </c>
      <c r="AG246" s="82" t="s">
        <v>699</v>
      </c>
      <c r="AH246" s="82"/>
      <c r="AI246" s="72" t="s">
        <v>316</v>
      </c>
      <c r="AJ246" s="85"/>
      <c r="AK246" s="75"/>
      <c r="AL246" s="84" t="s">
        <v>2026</v>
      </c>
      <c r="AM246" s="72" t="s">
        <v>782</v>
      </c>
      <c r="AN246" s="72" t="s">
        <v>209</v>
      </c>
      <c r="AO246" s="119">
        <f t="shared" si="33"/>
        <v>0</v>
      </c>
      <c r="AP246" s="71" t="s">
        <v>2027</v>
      </c>
      <c r="AQ246" s="84" t="s">
        <v>157</v>
      </c>
      <c r="AR246" s="81" t="s">
        <v>123</v>
      </c>
      <c r="AS246" s="24"/>
      <c r="AT246" s="49"/>
      <c r="AU246" s="49"/>
      <c r="AV246" s="83"/>
      <c r="AW246" s="132" t="s">
        <v>2997</v>
      </c>
      <c r="AX246" s="86"/>
      <c r="AY246" s="130" t="s">
        <v>2028</v>
      </c>
      <c r="AZ246" s="132" t="s">
        <v>864</v>
      </c>
      <c r="BA246" s="23"/>
      <c r="BB246" s="23"/>
      <c r="BC246" s="23"/>
      <c r="BD246" s="23"/>
      <c r="BE246" s="23"/>
      <c r="BF246" s="185">
        <v>45999</v>
      </c>
      <c r="BG246" s="38"/>
      <c r="BH246" s="38"/>
      <c r="BI246" s="38">
        <f t="shared" si="34"/>
        <v>0</v>
      </c>
      <c r="BJ246" s="38">
        <f t="shared" si="35"/>
        <v>0</v>
      </c>
    </row>
    <row r="247" spans="1:62" s="25" customFormat="1" ht="120" customHeight="1" x14ac:dyDescent="0.25">
      <c r="A247" s="186" t="s">
        <v>3444</v>
      </c>
      <c r="B247" s="111"/>
      <c r="C247" s="125">
        <v>0</v>
      </c>
      <c r="D247" s="125">
        <v>0</v>
      </c>
      <c r="E247" s="112">
        <v>674.1</v>
      </c>
      <c r="F247" s="113" t="s">
        <v>1633</v>
      </c>
      <c r="G247" s="72" t="s">
        <v>1634</v>
      </c>
      <c r="H247" s="72" t="s">
        <v>462</v>
      </c>
      <c r="I247" s="73"/>
      <c r="J247" s="74" t="s">
        <v>174</v>
      </c>
      <c r="K247" s="72"/>
      <c r="L247" s="72"/>
      <c r="M247" s="76" t="s">
        <v>151</v>
      </c>
      <c r="N247" s="72" t="s">
        <v>107</v>
      </c>
      <c r="O247" s="133" t="s">
        <v>193</v>
      </c>
      <c r="P247" s="133" t="s">
        <v>193</v>
      </c>
      <c r="Q247" s="75" t="s">
        <v>108</v>
      </c>
      <c r="R247" s="75" t="s">
        <v>187</v>
      </c>
      <c r="S247" s="75" t="s">
        <v>1635</v>
      </c>
      <c r="T247" s="76">
        <v>10</v>
      </c>
      <c r="U247" s="77">
        <v>12</v>
      </c>
      <c r="V247" s="78">
        <v>45994</v>
      </c>
      <c r="W247" s="78">
        <v>45994</v>
      </c>
      <c r="X247" s="79">
        <v>9785171748562</v>
      </c>
      <c r="Y247" s="80">
        <v>432</v>
      </c>
      <c r="Z247" s="81">
        <v>0.52</v>
      </c>
      <c r="AA247" s="82" t="s">
        <v>132</v>
      </c>
      <c r="AB247" s="82" t="s">
        <v>400</v>
      </c>
      <c r="AC247" s="82" t="s">
        <v>133</v>
      </c>
      <c r="AD247" s="75" t="s">
        <v>109</v>
      </c>
      <c r="AE247" s="137" t="s">
        <v>139</v>
      </c>
      <c r="AF247" s="176">
        <v>1500</v>
      </c>
      <c r="AG247" s="82" t="s">
        <v>291</v>
      </c>
      <c r="AH247" s="82"/>
      <c r="AI247" s="72" t="s">
        <v>463</v>
      </c>
      <c r="AJ247" s="85"/>
      <c r="AK247" s="75"/>
      <c r="AL247" s="84" t="s">
        <v>1636</v>
      </c>
      <c r="AM247" s="72" t="s">
        <v>795</v>
      </c>
      <c r="AN247" s="72" t="s">
        <v>209</v>
      </c>
      <c r="AO247" s="119">
        <f t="shared" ref="AO247:AO272" si="36">C247*U247+D247</f>
        <v>0</v>
      </c>
      <c r="AP247" s="71" t="s">
        <v>1637</v>
      </c>
      <c r="AQ247" s="84" t="s">
        <v>157</v>
      </c>
      <c r="AR247" s="81" t="s">
        <v>123</v>
      </c>
      <c r="AS247" s="24"/>
      <c r="AT247" s="49"/>
      <c r="AU247" s="49"/>
      <c r="AV247" s="83"/>
      <c r="AW247" s="132" t="s">
        <v>1638</v>
      </c>
      <c r="AX247" s="86"/>
      <c r="AY247" s="130" t="s">
        <v>1639</v>
      </c>
      <c r="AZ247" s="132" t="s">
        <v>864</v>
      </c>
      <c r="BA247" s="23"/>
      <c r="BB247" s="23"/>
      <c r="BC247" s="23"/>
      <c r="BD247" s="23"/>
      <c r="BE247" s="23"/>
      <c r="BF247" s="185">
        <v>45996</v>
      </c>
      <c r="BG247" s="38"/>
      <c r="BH247" s="38"/>
      <c r="BI247" s="38">
        <f t="shared" ref="BI247:BI272" si="37">AO247*E247</f>
        <v>0</v>
      </c>
      <c r="BJ247" s="38">
        <f t="shared" ref="BJ247:BJ272" si="38">AO247*Z247</f>
        <v>0</v>
      </c>
    </row>
    <row r="248" spans="1:62" s="25" customFormat="1" ht="120" customHeight="1" x14ac:dyDescent="0.25">
      <c r="A248" s="186" t="s">
        <v>3444</v>
      </c>
      <c r="B248" s="111"/>
      <c r="C248" s="125">
        <v>0</v>
      </c>
      <c r="D248" s="125">
        <v>0</v>
      </c>
      <c r="E248" s="112">
        <v>2123.1</v>
      </c>
      <c r="F248" s="113" t="s">
        <v>1640</v>
      </c>
      <c r="G248" s="72" t="s">
        <v>889</v>
      </c>
      <c r="H248" s="72" t="s">
        <v>777</v>
      </c>
      <c r="I248" s="73"/>
      <c r="J248" s="74" t="s">
        <v>143</v>
      </c>
      <c r="K248" s="72"/>
      <c r="L248" s="72"/>
      <c r="M248" s="76" t="s">
        <v>151</v>
      </c>
      <c r="N248" s="72" t="s">
        <v>107</v>
      </c>
      <c r="O248" s="133" t="s">
        <v>167</v>
      </c>
      <c r="P248" s="133" t="s">
        <v>167</v>
      </c>
      <c r="Q248" s="75" t="s">
        <v>108</v>
      </c>
      <c r="R248" s="75" t="s">
        <v>187</v>
      </c>
      <c r="S248" s="75" t="s">
        <v>1641</v>
      </c>
      <c r="T248" s="76">
        <v>10</v>
      </c>
      <c r="U248" s="77">
        <v>6</v>
      </c>
      <c r="V248" s="78">
        <v>45989</v>
      </c>
      <c r="W248" s="78">
        <v>45989</v>
      </c>
      <c r="X248" s="79">
        <v>9785171628543</v>
      </c>
      <c r="Y248" s="80">
        <v>848</v>
      </c>
      <c r="Z248" s="81">
        <v>0.98299999999999998</v>
      </c>
      <c r="AA248" s="82" t="s">
        <v>132</v>
      </c>
      <c r="AB248" s="82" t="s">
        <v>185</v>
      </c>
      <c r="AC248" s="82" t="s">
        <v>133</v>
      </c>
      <c r="AD248" s="75" t="s">
        <v>109</v>
      </c>
      <c r="AE248" s="137" t="s">
        <v>139</v>
      </c>
      <c r="AF248" s="176">
        <v>5000</v>
      </c>
      <c r="AG248" s="82" t="s">
        <v>332</v>
      </c>
      <c r="AH248" s="82"/>
      <c r="AI248" s="72" t="s">
        <v>778</v>
      </c>
      <c r="AJ248" s="85"/>
      <c r="AK248" s="75"/>
      <c r="AL248" s="84" t="s">
        <v>1642</v>
      </c>
      <c r="AM248" s="72" t="s">
        <v>264</v>
      </c>
      <c r="AN248" s="72" t="s">
        <v>154</v>
      </c>
      <c r="AO248" s="119">
        <f t="shared" si="36"/>
        <v>0</v>
      </c>
      <c r="AP248" s="71" t="s">
        <v>1643</v>
      </c>
      <c r="AQ248" s="84" t="s">
        <v>155</v>
      </c>
      <c r="AR248" s="81" t="s">
        <v>123</v>
      </c>
      <c r="AS248" s="24"/>
      <c r="AT248" s="49"/>
      <c r="AU248" s="49"/>
      <c r="AV248" s="83" t="s">
        <v>119</v>
      </c>
      <c r="AW248" s="132" t="s">
        <v>1644</v>
      </c>
      <c r="AX248" s="86" t="s">
        <v>1645</v>
      </c>
      <c r="AY248" s="130" t="s">
        <v>1646</v>
      </c>
      <c r="AZ248" s="132" t="s">
        <v>864</v>
      </c>
      <c r="BA248" s="23"/>
      <c r="BB248" s="23"/>
      <c r="BC248" s="23"/>
      <c r="BD248" s="23"/>
      <c r="BE248" s="23"/>
      <c r="BF248" s="185">
        <v>45996</v>
      </c>
      <c r="BG248" s="38"/>
      <c r="BH248" s="38"/>
      <c r="BI248" s="38">
        <f t="shared" si="37"/>
        <v>0</v>
      </c>
      <c r="BJ248" s="38">
        <f t="shared" si="38"/>
        <v>0</v>
      </c>
    </row>
    <row r="249" spans="1:62" s="25" customFormat="1" ht="120" customHeight="1" x14ac:dyDescent="0.25">
      <c r="A249" s="186" t="s">
        <v>3444</v>
      </c>
      <c r="B249" s="111"/>
      <c r="C249" s="125">
        <v>0</v>
      </c>
      <c r="D249" s="125">
        <v>0</v>
      </c>
      <c r="E249" s="112">
        <v>241.5</v>
      </c>
      <c r="F249" s="113" t="s">
        <v>1647</v>
      </c>
      <c r="G249" s="72" t="s">
        <v>774</v>
      </c>
      <c r="H249" s="72" t="s">
        <v>1648</v>
      </c>
      <c r="I249" s="73"/>
      <c r="J249" s="74" t="s">
        <v>143</v>
      </c>
      <c r="K249" s="72"/>
      <c r="L249" s="72"/>
      <c r="M249" s="76" t="s">
        <v>131</v>
      </c>
      <c r="N249" s="72" t="s">
        <v>107</v>
      </c>
      <c r="O249" s="133" t="s">
        <v>190</v>
      </c>
      <c r="P249" s="133" t="s">
        <v>439</v>
      </c>
      <c r="Q249" s="75" t="s">
        <v>108</v>
      </c>
      <c r="R249" s="75" t="s">
        <v>187</v>
      </c>
      <c r="S249" s="75" t="s">
        <v>1649</v>
      </c>
      <c r="T249" s="76">
        <v>22</v>
      </c>
      <c r="U249" s="77">
        <v>24</v>
      </c>
      <c r="V249" s="78">
        <v>45993</v>
      </c>
      <c r="W249" s="78">
        <v>45993</v>
      </c>
      <c r="X249" s="79">
        <v>9785171777616</v>
      </c>
      <c r="Y249" s="80">
        <v>320</v>
      </c>
      <c r="Z249" s="81">
        <v>0.193</v>
      </c>
      <c r="AA249" s="82" t="s">
        <v>145</v>
      </c>
      <c r="AB249" s="82" t="s">
        <v>194</v>
      </c>
      <c r="AC249" s="82" t="s">
        <v>146</v>
      </c>
      <c r="AD249" s="75">
        <v>3</v>
      </c>
      <c r="AE249" s="137" t="s">
        <v>139</v>
      </c>
      <c r="AF249" s="176">
        <v>3000</v>
      </c>
      <c r="AG249" s="82" t="s">
        <v>1650</v>
      </c>
      <c r="AH249" s="82"/>
      <c r="AI249" s="72" t="s">
        <v>1651</v>
      </c>
      <c r="AJ249" s="85"/>
      <c r="AK249" s="75"/>
      <c r="AL249" s="84" t="s">
        <v>1652</v>
      </c>
      <c r="AM249" s="72" t="s">
        <v>804</v>
      </c>
      <c r="AN249" s="72" t="s">
        <v>209</v>
      </c>
      <c r="AO249" s="119">
        <f t="shared" si="36"/>
        <v>0</v>
      </c>
      <c r="AP249" s="71" t="s">
        <v>1653</v>
      </c>
      <c r="AQ249" s="84" t="s">
        <v>110</v>
      </c>
      <c r="AR249" s="81" t="s">
        <v>123</v>
      </c>
      <c r="AS249" s="24"/>
      <c r="AT249" s="49"/>
      <c r="AU249" s="49"/>
      <c r="AV249" s="83"/>
      <c r="AW249" s="132" t="s">
        <v>1654</v>
      </c>
      <c r="AX249" s="86"/>
      <c r="AY249" s="130" t="s">
        <v>1655</v>
      </c>
      <c r="AZ249" s="132" t="s">
        <v>864</v>
      </c>
      <c r="BA249" s="23"/>
      <c r="BB249" s="23"/>
      <c r="BC249" s="23"/>
      <c r="BD249" s="23"/>
      <c r="BE249" s="23"/>
      <c r="BF249" s="185">
        <v>45996</v>
      </c>
      <c r="BG249" s="38"/>
      <c r="BH249" s="38"/>
      <c r="BI249" s="38">
        <f t="shared" si="37"/>
        <v>0</v>
      </c>
      <c r="BJ249" s="38">
        <f t="shared" si="38"/>
        <v>0</v>
      </c>
    </row>
    <row r="250" spans="1:62" s="25" customFormat="1" ht="120" customHeight="1" x14ac:dyDescent="0.25">
      <c r="A250" s="186" t="s">
        <v>3444</v>
      </c>
      <c r="B250" s="111"/>
      <c r="C250" s="125">
        <v>0</v>
      </c>
      <c r="D250" s="125">
        <v>0</v>
      </c>
      <c r="E250" s="112">
        <v>516.6</v>
      </c>
      <c r="F250" s="113" t="s">
        <v>1656</v>
      </c>
      <c r="G250" s="72" t="s">
        <v>996</v>
      </c>
      <c r="H250" s="72" t="s">
        <v>673</v>
      </c>
      <c r="I250" s="73"/>
      <c r="J250" s="74" t="s">
        <v>143</v>
      </c>
      <c r="K250" s="72"/>
      <c r="L250" s="72"/>
      <c r="M250" s="76" t="s">
        <v>144</v>
      </c>
      <c r="N250" s="72" t="s">
        <v>107</v>
      </c>
      <c r="O250" s="133" t="s">
        <v>181</v>
      </c>
      <c r="P250" s="133" t="s">
        <v>350</v>
      </c>
      <c r="Q250" s="75" t="s">
        <v>108</v>
      </c>
      <c r="R250" s="75" t="s">
        <v>187</v>
      </c>
      <c r="S250" s="75" t="s">
        <v>1657</v>
      </c>
      <c r="T250" s="76">
        <v>10</v>
      </c>
      <c r="U250" s="77">
        <v>10</v>
      </c>
      <c r="V250" s="78">
        <v>45994</v>
      </c>
      <c r="W250" s="78">
        <v>45994</v>
      </c>
      <c r="X250" s="79">
        <v>9785171663209</v>
      </c>
      <c r="Y250" s="80">
        <v>320</v>
      </c>
      <c r="Z250" s="81">
        <v>0.38600000000000001</v>
      </c>
      <c r="AA250" s="82" t="s">
        <v>132</v>
      </c>
      <c r="AB250" s="82" t="s">
        <v>164</v>
      </c>
      <c r="AC250" s="82" t="s">
        <v>133</v>
      </c>
      <c r="AD250" s="75" t="s">
        <v>109</v>
      </c>
      <c r="AE250" s="137" t="s">
        <v>139</v>
      </c>
      <c r="AF250" s="176">
        <v>2000</v>
      </c>
      <c r="AG250" s="82" t="s">
        <v>299</v>
      </c>
      <c r="AH250" s="82"/>
      <c r="AI250" s="72" t="s">
        <v>674</v>
      </c>
      <c r="AJ250" s="85"/>
      <c r="AK250" s="75"/>
      <c r="AL250" s="84" t="s">
        <v>1658</v>
      </c>
      <c r="AM250" s="72" t="s">
        <v>795</v>
      </c>
      <c r="AN250" s="72" t="s">
        <v>209</v>
      </c>
      <c r="AO250" s="119">
        <f t="shared" si="36"/>
        <v>0</v>
      </c>
      <c r="AP250" s="71" t="s">
        <v>1659</v>
      </c>
      <c r="AQ250" s="84" t="s">
        <v>147</v>
      </c>
      <c r="AR250" s="81" t="s">
        <v>123</v>
      </c>
      <c r="AS250" s="24"/>
      <c r="AT250" s="49"/>
      <c r="AU250" s="49"/>
      <c r="AV250" s="83"/>
      <c r="AW250" s="132" t="s">
        <v>1660</v>
      </c>
      <c r="AX250" s="86"/>
      <c r="AY250" s="130" t="s">
        <v>1661</v>
      </c>
      <c r="AZ250" s="132" t="s">
        <v>864</v>
      </c>
      <c r="BA250" s="23"/>
      <c r="BB250" s="23"/>
      <c r="BC250" s="23"/>
      <c r="BD250" s="23"/>
      <c r="BE250" s="23"/>
      <c r="BF250" s="185">
        <v>45996</v>
      </c>
      <c r="BG250" s="38"/>
      <c r="BH250" s="38"/>
      <c r="BI250" s="38">
        <f t="shared" si="37"/>
        <v>0</v>
      </c>
      <c r="BJ250" s="38">
        <f t="shared" si="38"/>
        <v>0</v>
      </c>
    </row>
    <row r="251" spans="1:62" s="25" customFormat="1" ht="120" customHeight="1" x14ac:dyDescent="0.25">
      <c r="A251" s="186" t="s">
        <v>3444</v>
      </c>
      <c r="B251" s="111"/>
      <c r="C251" s="125">
        <v>0</v>
      </c>
      <c r="D251" s="125">
        <v>0</v>
      </c>
      <c r="E251" s="112">
        <v>560.70000000000005</v>
      </c>
      <c r="F251" s="113" t="s">
        <v>1662</v>
      </c>
      <c r="G251" s="72" t="s">
        <v>1663</v>
      </c>
      <c r="H251" s="72" t="s">
        <v>1664</v>
      </c>
      <c r="I251" s="73"/>
      <c r="J251" s="74" t="s">
        <v>143</v>
      </c>
      <c r="K251" s="72"/>
      <c r="L251" s="72"/>
      <c r="M251" s="76" t="s">
        <v>131</v>
      </c>
      <c r="N251" s="72" t="s">
        <v>107</v>
      </c>
      <c r="O251" s="133" t="s">
        <v>173</v>
      </c>
      <c r="P251" s="133" t="s">
        <v>180</v>
      </c>
      <c r="Q251" s="75" t="s">
        <v>108</v>
      </c>
      <c r="R251" s="75" t="s">
        <v>187</v>
      </c>
      <c r="S251" s="75" t="s">
        <v>1665</v>
      </c>
      <c r="T251" s="76">
        <v>10</v>
      </c>
      <c r="U251" s="77">
        <v>18</v>
      </c>
      <c r="V251" s="78">
        <v>45995</v>
      </c>
      <c r="W251" s="78">
        <v>45995</v>
      </c>
      <c r="X251" s="79">
        <v>9785171778606</v>
      </c>
      <c r="Y251" s="80">
        <v>224</v>
      </c>
      <c r="Z251" s="81">
        <v>0.28399999999999997</v>
      </c>
      <c r="AA251" s="82" t="s">
        <v>132</v>
      </c>
      <c r="AB251" s="82" t="s">
        <v>183</v>
      </c>
      <c r="AC251" s="82" t="s">
        <v>133</v>
      </c>
      <c r="AD251" s="75">
        <v>3</v>
      </c>
      <c r="AE251" s="137" t="s">
        <v>139</v>
      </c>
      <c r="AF251" s="176">
        <v>2500</v>
      </c>
      <c r="AG251" s="82" t="s">
        <v>766</v>
      </c>
      <c r="AH251" s="82"/>
      <c r="AI251" s="72" t="s">
        <v>1666</v>
      </c>
      <c r="AJ251" s="85"/>
      <c r="AK251" s="75"/>
      <c r="AL251" s="84" t="s">
        <v>1667</v>
      </c>
      <c r="AM251" s="72" t="s">
        <v>234</v>
      </c>
      <c r="AN251" s="72" t="s">
        <v>209</v>
      </c>
      <c r="AO251" s="119">
        <f t="shared" si="36"/>
        <v>0</v>
      </c>
      <c r="AP251" s="71" t="s">
        <v>1668</v>
      </c>
      <c r="AQ251" s="84" t="s">
        <v>110</v>
      </c>
      <c r="AR251" s="81" t="s">
        <v>123</v>
      </c>
      <c r="AS251" s="24"/>
      <c r="AT251" s="49"/>
      <c r="AU251" s="49"/>
      <c r="AV251" s="83"/>
      <c r="AW251" s="132" t="s">
        <v>1669</v>
      </c>
      <c r="AX251" s="86"/>
      <c r="AY251" s="130" t="s">
        <v>1670</v>
      </c>
      <c r="AZ251" s="132" t="s">
        <v>864</v>
      </c>
      <c r="BA251" s="23"/>
      <c r="BB251" s="23"/>
      <c r="BC251" s="23"/>
      <c r="BD251" s="23"/>
      <c r="BE251" s="23"/>
      <c r="BF251" s="185">
        <v>45996</v>
      </c>
      <c r="BG251" s="38"/>
      <c r="BH251" s="38"/>
      <c r="BI251" s="38">
        <f t="shared" si="37"/>
        <v>0</v>
      </c>
      <c r="BJ251" s="38">
        <f t="shared" si="38"/>
        <v>0</v>
      </c>
    </row>
    <row r="252" spans="1:62" s="25" customFormat="1" ht="120" customHeight="1" x14ac:dyDescent="0.25">
      <c r="A252" s="186" t="s">
        <v>3444</v>
      </c>
      <c r="B252" s="111"/>
      <c r="C252" s="125">
        <v>0</v>
      </c>
      <c r="D252" s="125">
        <v>0</v>
      </c>
      <c r="E252" s="112">
        <v>825.30000000000007</v>
      </c>
      <c r="F252" s="113" t="s">
        <v>1671</v>
      </c>
      <c r="G252" s="72" t="s">
        <v>1672</v>
      </c>
      <c r="H252" s="72" t="s">
        <v>614</v>
      </c>
      <c r="I252" s="73"/>
      <c r="J252" s="74" t="s">
        <v>143</v>
      </c>
      <c r="K252" s="72"/>
      <c r="L252" s="72"/>
      <c r="M252" s="76" t="s">
        <v>144</v>
      </c>
      <c r="N252" s="72" t="s">
        <v>107</v>
      </c>
      <c r="O252" s="133" t="s">
        <v>249</v>
      </c>
      <c r="P252" s="133" t="s">
        <v>250</v>
      </c>
      <c r="Q252" s="75" t="s">
        <v>108</v>
      </c>
      <c r="R252" s="75" t="s">
        <v>187</v>
      </c>
      <c r="S252" s="75" t="s">
        <v>1673</v>
      </c>
      <c r="T252" s="76">
        <v>10</v>
      </c>
      <c r="U252" s="77">
        <v>16</v>
      </c>
      <c r="V252" s="78">
        <v>45994</v>
      </c>
      <c r="W252" s="78">
        <v>45994</v>
      </c>
      <c r="X252" s="79">
        <v>9785171360368</v>
      </c>
      <c r="Y252" s="80">
        <v>336</v>
      </c>
      <c r="Z252" s="81">
        <v>0.436</v>
      </c>
      <c r="AA252" s="82" t="s">
        <v>132</v>
      </c>
      <c r="AB252" s="82" t="s">
        <v>400</v>
      </c>
      <c r="AC252" s="82" t="s">
        <v>133</v>
      </c>
      <c r="AD252" s="75" t="s">
        <v>109</v>
      </c>
      <c r="AE252" s="137" t="s">
        <v>139</v>
      </c>
      <c r="AF252" s="176">
        <v>2000</v>
      </c>
      <c r="AG252" s="82" t="s">
        <v>539</v>
      </c>
      <c r="AH252" s="82"/>
      <c r="AI252" s="72" t="s">
        <v>614</v>
      </c>
      <c r="AJ252" s="85"/>
      <c r="AK252" s="75"/>
      <c r="AL252" s="84" t="s">
        <v>1674</v>
      </c>
      <c r="AM252" s="72" t="s">
        <v>461</v>
      </c>
      <c r="AN252" s="72" t="s">
        <v>209</v>
      </c>
      <c r="AO252" s="119">
        <f t="shared" si="36"/>
        <v>0</v>
      </c>
      <c r="AP252" s="71" t="s">
        <v>1675</v>
      </c>
      <c r="AQ252" s="84" t="s">
        <v>157</v>
      </c>
      <c r="AR252" s="81" t="s">
        <v>123</v>
      </c>
      <c r="AS252" s="24"/>
      <c r="AT252" s="49"/>
      <c r="AU252" s="49"/>
      <c r="AV252" s="83"/>
      <c r="AW252" s="132" t="s">
        <v>1676</v>
      </c>
      <c r="AX252" s="86"/>
      <c r="AY252" s="130" t="s">
        <v>1677</v>
      </c>
      <c r="AZ252" s="132" t="s">
        <v>860</v>
      </c>
      <c r="BA252" s="23"/>
      <c r="BB252" s="23"/>
      <c r="BC252" s="23"/>
      <c r="BD252" s="23"/>
      <c r="BE252" s="23"/>
      <c r="BF252" s="185">
        <v>45996</v>
      </c>
      <c r="BG252" s="38"/>
      <c r="BH252" s="38"/>
      <c r="BI252" s="38">
        <f t="shared" si="37"/>
        <v>0</v>
      </c>
      <c r="BJ252" s="38">
        <f t="shared" si="38"/>
        <v>0</v>
      </c>
    </row>
    <row r="253" spans="1:62" s="25" customFormat="1" ht="120" customHeight="1" x14ac:dyDescent="0.25">
      <c r="A253" s="186" t="s">
        <v>3444</v>
      </c>
      <c r="B253" s="111"/>
      <c r="C253" s="125">
        <v>0</v>
      </c>
      <c r="D253" s="125">
        <v>0</v>
      </c>
      <c r="E253" s="112">
        <v>693</v>
      </c>
      <c r="F253" s="113" t="s">
        <v>1678</v>
      </c>
      <c r="G253" s="72" t="s">
        <v>1679</v>
      </c>
      <c r="H253" s="72" t="s">
        <v>437</v>
      </c>
      <c r="I253" s="73"/>
      <c r="J253" s="74" t="s">
        <v>143</v>
      </c>
      <c r="K253" s="72"/>
      <c r="L253" s="72"/>
      <c r="M253" s="76" t="s">
        <v>131</v>
      </c>
      <c r="N253" s="72" t="s">
        <v>107</v>
      </c>
      <c r="O253" s="133" t="s">
        <v>173</v>
      </c>
      <c r="P253" s="133" t="s">
        <v>180</v>
      </c>
      <c r="Q253" s="75" t="s">
        <v>108</v>
      </c>
      <c r="R253" s="75" t="s">
        <v>187</v>
      </c>
      <c r="S253" s="75" t="s">
        <v>1680</v>
      </c>
      <c r="T253" s="76">
        <v>10</v>
      </c>
      <c r="U253" s="77">
        <v>20</v>
      </c>
      <c r="V253" s="78">
        <v>45992</v>
      </c>
      <c r="W253" s="78">
        <v>45992</v>
      </c>
      <c r="X253" s="79">
        <v>9785171801908</v>
      </c>
      <c r="Y253" s="80">
        <v>224</v>
      </c>
      <c r="Z253" s="81">
        <v>0.32400000000000001</v>
      </c>
      <c r="AA253" s="82" t="s">
        <v>132</v>
      </c>
      <c r="AB253" s="82" t="s">
        <v>400</v>
      </c>
      <c r="AC253" s="82" t="s">
        <v>133</v>
      </c>
      <c r="AD253" s="75" t="s">
        <v>109</v>
      </c>
      <c r="AE253" s="137" t="s">
        <v>139</v>
      </c>
      <c r="AF253" s="176">
        <v>2000</v>
      </c>
      <c r="AG253" s="82" t="s">
        <v>232</v>
      </c>
      <c r="AH253" s="82"/>
      <c r="AI253" s="72" t="s">
        <v>438</v>
      </c>
      <c r="AJ253" s="85"/>
      <c r="AK253" s="75"/>
      <c r="AL253" s="84" t="s">
        <v>1681</v>
      </c>
      <c r="AM253" s="72" t="s">
        <v>233</v>
      </c>
      <c r="AN253" s="72" t="s">
        <v>209</v>
      </c>
      <c r="AO253" s="119">
        <f t="shared" si="36"/>
        <v>0</v>
      </c>
      <c r="AP253" s="71" t="s">
        <v>1682</v>
      </c>
      <c r="AQ253" s="84" t="s">
        <v>110</v>
      </c>
      <c r="AR253" s="81" t="s">
        <v>123</v>
      </c>
      <c r="AS253" s="24"/>
      <c r="AT253" s="49"/>
      <c r="AU253" s="49"/>
      <c r="AV253" s="83"/>
      <c r="AW253" s="132" t="s">
        <v>1683</v>
      </c>
      <c r="AX253" s="86"/>
      <c r="AY253" s="130" t="s">
        <v>1684</v>
      </c>
      <c r="AZ253" s="132" t="s">
        <v>864</v>
      </c>
      <c r="BA253" s="23"/>
      <c r="BB253" s="23"/>
      <c r="BC253" s="23"/>
      <c r="BD253" s="23"/>
      <c r="BE253" s="23"/>
      <c r="BF253" s="185">
        <v>45996</v>
      </c>
      <c r="BG253" s="38"/>
      <c r="BH253" s="38"/>
      <c r="BI253" s="38">
        <f t="shared" si="37"/>
        <v>0</v>
      </c>
      <c r="BJ253" s="38">
        <f t="shared" si="38"/>
        <v>0</v>
      </c>
    </row>
    <row r="254" spans="1:62" s="25" customFormat="1" ht="120" customHeight="1" x14ac:dyDescent="0.25">
      <c r="A254" s="186" t="s">
        <v>3444</v>
      </c>
      <c r="B254" s="111"/>
      <c r="C254" s="125">
        <v>0</v>
      </c>
      <c r="D254" s="125">
        <v>0</v>
      </c>
      <c r="E254" s="112">
        <v>307.65000000000003</v>
      </c>
      <c r="F254" s="113" t="s">
        <v>1685</v>
      </c>
      <c r="G254" s="72" t="s">
        <v>1686</v>
      </c>
      <c r="H254" s="72" t="s">
        <v>275</v>
      </c>
      <c r="I254" s="73"/>
      <c r="J254" s="74" t="s">
        <v>143</v>
      </c>
      <c r="K254" s="72"/>
      <c r="L254" s="72"/>
      <c r="M254" s="76" t="s">
        <v>151</v>
      </c>
      <c r="N254" s="72" t="s">
        <v>107</v>
      </c>
      <c r="O254" s="133" t="s">
        <v>199</v>
      </c>
      <c r="P254" s="133" t="s">
        <v>199</v>
      </c>
      <c r="Q254" s="75" t="s">
        <v>108</v>
      </c>
      <c r="R254" s="75" t="s">
        <v>187</v>
      </c>
      <c r="S254" s="75" t="s">
        <v>1687</v>
      </c>
      <c r="T254" s="76">
        <v>10</v>
      </c>
      <c r="U254" s="77">
        <v>16</v>
      </c>
      <c r="V254" s="78">
        <v>45994</v>
      </c>
      <c r="W254" s="78">
        <v>45994</v>
      </c>
      <c r="X254" s="79">
        <v>9785171808327</v>
      </c>
      <c r="Y254" s="80">
        <v>512</v>
      </c>
      <c r="Z254" s="81">
        <v>0.25</v>
      </c>
      <c r="AA254" s="82" t="s">
        <v>171</v>
      </c>
      <c r="AB254" s="82" t="s">
        <v>194</v>
      </c>
      <c r="AC254" s="82" t="s">
        <v>172</v>
      </c>
      <c r="AD254" s="75">
        <v>3</v>
      </c>
      <c r="AE254" s="137" t="s">
        <v>139</v>
      </c>
      <c r="AF254" s="176">
        <v>3000</v>
      </c>
      <c r="AG254" s="82" t="s">
        <v>1129</v>
      </c>
      <c r="AH254" s="82"/>
      <c r="AI254" s="72" t="s">
        <v>275</v>
      </c>
      <c r="AJ254" s="85"/>
      <c r="AK254" s="75" t="s">
        <v>1688</v>
      </c>
      <c r="AL254" s="84" t="s">
        <v>1689</v>
      </c>
      <c r="AM254" s="72" t="s">
        <v>158</v>
      </c>
      <c r="AN254" s="72" t="s">
        <v>154</v>
      </c>
      <c r="AO254" s="119">
        <f t="shared" si="36"/>
        <v>0</v>
      </c>
      <c r="AP254" s="71" t="s">
        <v>1690</v>
      </c>
      <c r="AQ254" s="84" t="s">
        <v>155</v>
      </c>
      <c r="AR254" s="81" t="s">
        <v>123</v>
      </c>
      <c r="AS254" s="24"/>
      <c r="AT254" s="49"/>
      <c r="AU254" s="49"/>
      <c r="AV254" s="83"/>
      <c r="AW254" s="132" t="s">
        <v>1691</v>
      </c>
      <c r="AX254" s="86"/>
      <c r="AY254" s="130" t="s">
        <v>1692</v>
      </c>
      <c r="AZ254" s="132" t="s">
        <v>864</v>
      </c>
      <c r="BA254" s="23"/>
      <c r="BB254" s="23"/>
      <c r="BC254" s="23"/>
      <c r="BD254" s="23"/>
      <c r="BE254" s="23"/>
      <c r="BF254" s="185">
        <v>45996</v>
      </c>
      <c r="BG254" s="38"/>
      <c r="BH254" s="38"/>
      <c r="BI254" s="38">
        <f t="shared" si="37"/>
        <v>0</v>
      </c>
      <c r="BJ254" s="38">
        <f t="shared" si="38"/>
        <v>0</v>
      </c>
    </row>
    <row r="255" spans="1:62" s="25" customFormat="1" ht="120" customHeight="1" x14ac:dyDescent="0.25">
      <c r="A255" s="186" t="s">
        <v>3444</v>
      </c>
      <c r="B255" s="111"/>
      <c r="C255" s="125">
        <v>0</v>
      </c>
      <c r="D255" s="125">
        <v>0</v>
      </c>
      <c r="E255" s="112">
        <v>1839.6000000000001</v>
      </c>
      <c r="F255" s="113" t="s">
        <v>1693</v>
      </c>
      <c r="G255" s="72" t="s">
        <v>992</v>
      </c>
      <c r="H255" s="72" t="s">
        <v>730</v>
      </c>
      <c r="I255" s="73"/>
      <c r="J255" s="74" t="s">
        <v>135</v>
      </c>
      <c r="K255" s="72"/>
      <c r="L255" s="72"/>
      <c r="M255" s="76" t="s">
        <v>151</v>
      </c>
      <c r="N255" s="72" t="s">
        <v>107</v>
      </c>
      <c r="O255" s="133" t="s">
        <v>221</v>
      </c>
      <c r="P255" s="133" t="s">
        <v>222</v>
      </c>
      <c r="Q255" s="75" t="s">
        <v>108</v>
      </c>
      <c r="R255" s="75" t="s">
        <v>187</v>
      </c>
      <c r="S255" s="75" t="s">
        <v>1694</v>
      </c>
      <c r="T255" s="76">
        <v>10</v>
      </c>
      <c r="U255" s="77">
        <v>5</v>
      </c>
      <c r="V255" s="78">
        <v>45957</v>
      </c>
      <c r="W255" s="78">
        <v>45957</v>
      </c>
      <c r="X255" s="79">
        <v>9785171779306</v>
      </c>
      <c r="Y255" s="80">
        <v>280</v>
      </c>
      <c r="Z255" s="81">
        <v>1.3120000000000001</v>
      </c>
      <c r="AA255" s="82" t="s">
        <v>137</v>
      </c>
      <c r="AB255" s="82" t="s">
        <v>198</v>
      </c>
      <c r="AC255" s="82" t="s">
        <v>138</v>
      </c>
      <c r="AD255" s="75" t="s">
        <v>109</v>
      </c>
      <c r="AE255" s="137" t="s">
        <v>139</v>
      </c>
      <c r="AF255" s="176">
        <v>2500</v>
      </c>
      <c r="AG255" s="82" t="s">
        <v>612</v>
      </c>
      <c r="AH255" s="82"/>
      <c r="AI255" s="72" t="s">
        <v>731</v>
      </c>
      <c r="AJ255" s="85"/>
      <c r="AK255" s="75"/>
      <c r="AL255" s="84" t="s">
        <v>1695</v>
      </c>
      <c r="AM255" s="72" t="s">
        <v>840</v>
      </c>
      <c r="AN255" s="72" t="s">
        <v>209</v>
      </c>
      <c r="AO255" s="119">
        <f t="shared" si="36"/>
        <v>0</v>
      </c>
      <c r="AP255" s="71" t="s">
        <v>1696</v>
      </c>
      <c r="AQ255" s="84" t="s">
        <v>155</v>
      </c>
      <c r="AR255" s="81" t="s">
        <v>123</v>
      </c>
      <c r="AS255" s="24"/>
      <c r="AT255" s="49"/>
      <c r="AU255" s="49"/>
      <c r="AV255" s="83"/>
      <c r="AW255" s="132" t="s">
        <v>1697</v>
      </c>
      <c r="AX255" s="86"/>
      <c r="AY255" s="130" t="s">
        <v>1698</v>
      </c>
      <c r="AZ255" s="132" t="s">
        <v>864</v>
      </c>
      <c r="BA255" s="23"/>
      <c r="BB255" s="23"/>
      <c r="BC255" s="23"/>
      <c r="BD255" s="23"/>
      <c r="BE255" s="23"/>
      <c r="BF255" s="185">
        <v>45996</v>
      </c>
      <c r="BG255" s="38"/>
      <c r="BH255" s="38"/>
      <c r="BI255" s="38">
        <f t="shared" si="37"/>
        <v>0</v>
      </c>
      <c r="BJ255" s="38">
        <f t="shared" si="38"/>
        <v>0</v>
      </c>
    </row>
    <row r="256" spans="1:62" s="25" customFormat="1" ht="120" customHeight="1" x14ac:dyDescent="0.25">
      <c r="A256" s="186" t="s">
        <v>3444</v>
      </c>
      <c r="B256" s="111"/>
      <c r="C256" s="125">
        <v>0</v>
      </c>
      <c r="D256" s="125">
        <v>0</v>
      </c>
      <c r="E256" s="112">
        <v>648.9</v>
      </c>
      <c r="F256" s="113" t="s">
        <v>1699</v>
      </c>
      <c r="G256" s="72" t="s">
        <v>1700</v>
      </c>
      <c r="H256" s="72" t="s">
        <v>635</v>
      </c>
      <c r="I256" s="73"/>
      <c r="J256" s="74" t="s">
        <v>143</v>
      </c>
      <c r="K256" s="72"/>
      <c r="L256" s="72"/>
      <c r="M256" s="76" t="s">
        <v>151</v>
      </c>
      <c r="N256" s="72" t="s">
        <v>107</v>
      </c>
      <c r="O256" s="133" t="s">
        <v>221</v>
      </c>
      <c r="P256" s="133" t="s">
        <v>222</v>
      </c>
      <c r="Q256" s="75" t="s">
        <v>108</v>
      </c>
      <c r="R256" s="75" t="s">
        <v>187</v>
      </c>
      <c r="S256" s="75" t="s">
        <v>1701</v>
      </c>
      <c r="T256" s="76">
        <v>10</v>
      </c>
      <c r="U256" s="77">
        <v>16</v>
      </c>
      <c r="V256" s="78">
        <v>45994</v>
      </c>
      <c r="W256" s="78">
        <v>45994</v>
      </c>
      <c r="X256" s="79">
        <v>9785171800239</v>
      </c>
      <c r="Y256" s="80">
        <v>272</v>
      </c>
      <c r="Z256" s="81">
        <v>0.42799999999999999</v>
      </c>
      <c r="AA256" s="82" t="s">
        <v>132</v>
      </c>
      <c r="AB256" s="82" t="s">
        <v>400</v>
      </c>
      <c r="AC256" s="82" t="s">
        <v>133</v>
      </c>
      <c r="AD256" s="75" t="s">
        <v>109</v>
      </c>
      <c r="AE256" s="137" t="s">
        <v>139</v>
      </c>
      <c r="AF256" s="176">
        <v>2000</v>
      </c>
      <c r="AG256" s="82" t="s">
        <v>1702</v>
      </c>
      <c r="AH256" s="82"/>
      <c r="AI256" s="72" t="s">
        <v>636</v>
      </c>
      <c r="AJ256" s="85"/>
      <c r="AK256" s="75"/>
      <c r="AL256" s="84" t="s">
        <v>1703</v>
      </c>
      <c r="AM256" s="72" t="s">
        <v>461</v>
      </c>
      <c r="AN256" s="72" t="s">
        <v>209</v>
      </c>
      <c r="AO256" s="119">
        <f t="shared" si="36"/>
        <v>0</v>
      </c>
      <c r="AP256" s="71" t="s">
        <v>1704</v>
      </c>
      <c r="AQ256" s="84" t="s">
        <v>157</v>
      </c>
      <c r="AR256" s="81" t="s">
        <v>123</v>
      </c>
      <c r="AS256" s="24"/>
      <c r="AT256" s="49"/>
      <c r="AU256" s="49"/>
      <c r="AV256" s="83"/>
      <c r="AW256" s="132" t="s">
        <v>1705</v>
      </c>
      <c r="AX256" s="86" t="s">
        <v>1706</v>
      </c>
      <c r="AY256" s="130" t="s">
        <v>1706</v>
      </c>
      <c r="AZ256" s="132" t="s">
        <v>864</v>
      </c>
      <c r="BA256" s="23"/>
      <c r="BB256" s="23"/>
      <c r="BC256" s="23"/>
      <c r="BD256" s="23"/>
      <c r="BE256" s="23"/>
      <c r="BF256" s="185">
        <v>45996</v>
      </c>
      <c r="BG256" s="38"/>
      <c r="BH256" s="38"/>
      <c r="BI256" s="38">
        <f t="shared" si="37"/>
        <v>0</v>
      </c>
      <c r="BJ256" s="38">
        <f t="shared" si="38"/>
        <v>0</v>
      </c>
    </row>
    <row r="257" spans="1:62" s="25" customFormat="1" ht="120" customHeight="1" x14ac:dyDescent="0.25">
      <c r="A257" s="186" t="s">
        <v>3444</v>
      </c>
      <c r="B257" s="111"/>
      <c r="C257" s="125">
        <v>0</v>
      </c>
      <c r="D257" s="125">
        <v>0</v>
      </c>
      <c r="E257" s="112">
        <v>1367.1000000000001</v>
      </c>
      <c r="F257" s="113" t="s">
        <v>1707</v>
      </c>
      <c r="G257" s="72" t="s">
        <v>713</v>
      </c>
      <c r="H257" s="72" t="s">
        <v>1142</v>
      </c>
      <c r="I257" s="73"/>
      <c r="J257" s="74" t="s">
        <v>143</v>
      </c>
      <c r="K257" s="72"/>
      <c r="L257" s="72"/>
      <c r="M257" s="76" t="s">
        <v>151</v>
      </c>
      <c r="N257" s="72" t="s">
        <v>107</v>
      </c>
      <c r="O257" s="133" t="s">
        <v>221</v>
      </c>
      <c r="P257" s="133" t="s">
        <v>222</v>
      </c>
      <c r="Q257" s="75" t="s">
        <v>108</v>
      </c>
      <c r="R257" s="75" t="s">
        <v>187</v>
      </c>
      <c r="S257" s="75" t="s">
        <v>1708</v>
      </c>
      <c r="T257" s="76">
        <v>10</v>
      </c>
      <c r="U257" s="77">
        <v>6</v>
      </c>
      <c r="V257" s="78">
        <v>45993</v>
      </c>
      <c r="W257" s="78">
        <v>45993</v>
      </c>
      <c r="X257" s="79">
        <v>9785171688769</v>
      </c>
      <c r="Y257" s="80">
        <v>224</v>
      </c>
      <c r="Z257" s="81">
        <v>0.55000000000000004</v>
      </c>
      <c r="AA257" s="82" t="s">
        <v>178</v>
      </c>
      <c r="AB257" s="82" t="s">
        <v>163</v>
      </c>
      <c r="AC257" s="82" t="s">
        <v>179</v>
      </c>
      <c r="AD257" s="75" t="s">
        <v>109</v>
      </c>
      <c r="AE257" s="137" t="s">
        <v>139</v>
      </c>
      <c r="AF257" s="176">
        <v>2000</v>
      </c>
      <c r="AG257" s="82" t="s">
        <v>288</v>
      </c>
      <c r="AH257" s="82"/>
      <c r="AI257" s="72" t="s">
        <v>1143</v>
      </c>
      <c r="AJ257" s="85"/>
      <c r="AK257" s="75"/>
      <c r="AL257" s="84" t="s">
        <v>1709</v>
      </c>
      <c r="AM257" s="72" t="s">
        <v>782</v>
      </c>
      <c r="AN257" s="72" t="s">
        <v>209</v>
      </c>
      <c r="AO257" s="119">
        <f t="shared" si="36"/>
        <v>0</v>
      </c>
      <c r="AP257" s="71" t="s">
        <v>1710</v>
      </c>
      <c r="AQ257" s="84" t="s">
        <v>157</v>
      </c>
      <c r="AR257" s="81" t="s">
        <v>123</v>
      </c>
      <c r="AS257" s="24"/>
      <c r="AT257" s="49"/>
      <c r="AU257" s="49"/>
      <c r="AV257" s="83"/>
      <c r="AW257" s="132" t="s">
        <v>1711</v>
      </c>
      <c r="AX257" s="86"/>
      <c r="AY257" s="130" t="s">
        <v>1712</v>
      </c>
      <c r="AZ257" s="132" t="s">
        <v>864</v>
      </c>
      <c r="BA257" s="23"/>
      <c r="BB257" s="23"/>
      <c r="BC257" s="23"/>
      <c r="BD257" s="23"/>
      <c r="BE257" s="23"/>
      <c r="BF257" s="185">
        <v>45996</v>
      </c>
      <c r="BG257" s="38"/>
      <c r="BH257" s="38"/>
      <c r="BI257" s="38">
        <f t="shared" si="37"/>
        <v>0</v>
      </c>
      <c r="BJ257" s="38">
        <f t="shared" si="38"/>
        <v>0</v>
      </c>
    </row>
    <row r="258" spans="1:62" s="25" customFormat="1" ht="120" customHeight="1" x14ac:dyDescent="0.25">
      <c r="A258" s="186" t="s">
        <v>3444</v>
      </c>
      <c r="B258" s="111"/>
      <c r="C258" s="125">
        <v>0</v>
      </c>
      <c r="D258" s="125">
        <v>0</v>
      </c>
      <c r="E258" s="112">
        <v>472.5</v>
      </c>
      <c r="F258" s="113" t="s">
        <v>1713</v>
      </c>
      <c r="G258" s="72" t="s">
        <v>1714</v>
      </c>
      <c r="H258" s="72" t="s">
        <v>1715</v>
      </c>
      <c r="I258" s="73"/>
      <c r="J258" s="74" t="s">
        <v>143</v>
      </c>
      <c r="K258" s="72"/>
      <c r="L258" s="72"/>
      <c r="M258" s="76" t="s">
        <v>136</v>
      </c>
      <c r="N258" s="72" t="s">
        <v>107</v>
      </c>
      <c r="O258" s="133" t="s">
        <v>192</v>
      </c>
      <c r="P258" s="133" t="s">
        <v>192</v>
      </c>
      <c r="Q258" s="75" t="s">
        <v>108</v>
      </c>
      <c r="R258" s="75" t="s">
        <v>187</v>
      </c>
      <c r="S258" s="75" t="s">
        <v>1716</v>
      </c>
      <c r="T258" s="76">
        <v>10</v>
      </c>
      <c r="U258" s="77">
        <v>20</v>
      </c>
      <c r="V258" s="78">
        <v>45993</v>
      </c>
      <c r="W258" s="78">
        <v>45993</v>
      </c>
      <c r="X258" s="79">
        <v>9785171749620</v>
      </c>
      <c r="Y258" s="80">
        <v>80</v>
      </c>
      <c r="Z258" s="81">
        <v>0.156</v>
      </c>
      <c r="AA258" s="82" t="s">
        <v>215</v>
      </c>
      <c r="AB258" s="82" t="s">
        <v>163</v>
      </c>
      <c r="AC258" s="82" t="s">
        <v>216</v>
      </c>
      <c r="AD258" s="75" t="s">
        <v>374</v>
      </c>
      <c r="AE258" s="137" t="s">
        <v>139</v>
      </c>
      <c r="AF258" s="176">
        <v>3000</v>
      </c>
      <c r="AG258" s="82" t="s">
        <v>403</v>
      </c>
      <c r="AH258" s="82"/>
      <c r="AI258" s="72" t="s">
        <v>1717</v>
      </c>
      <c r="AJ258" s="85" t="s">
        <v>166</v>
      </c>
      <c r="AK258" s="75"/>
      <c r="AL258" s="84" t="s">
        <v>1718</v>
      </c>
      <c r="AM258" s="72" t="s">
        <v>268</v>
      </c>
      <c r="AN258" s="72" t="s">
        <v>141</v>
      </c>
      <c r="AO258" s="119">
        <f t="shared" si="36"/>
        <v>0</v>
      </c>
      <c r="AP258" s="71" t="s">
        <v>1719</v>
      </c>
      <c r="AQ258" s="84" t="s">
        <v>142</v>
      </c>
      <c r="AR258" s="81" t="s">
        <v>123</v>
      </c>
      <c r="AS258" s="24"/>
      <c r="AT258" s="49"/>
      <c r="AU258" s="49"/>
      <c r="AV258" s="83"/>
      <c r="AW258" s="132" t="s">
        <v>1720</v>
      </c>
      <c r="AX258" s="86"/>
      <c r="AY258" s="130" t="s">
        <v>1721</v>
      </c>
      <c r="AZ258" s="132" t="s">
        <v>864</v>
      </c>
      <c r="BA258" s="23"/>
      <c r="BB258" s="23"/>
      <c r="BC258" s="23"/>
      <c r="BD258" s="23"/>
      <c r="BE258" s="23"/>
      <c r="BF258" s="185">
        <v>45996</v>
      </c>
      <c r="BG258" s="38"/>
      <c r="BH258" s="38"/>
      <c r="BI258" s="38">
        <f t="shared" si="37"/>
        <v>0</v>
      </c>
      <c r="BJ258" s="38">
        <f t="shared" si="38"/>
        <v>0</v>
      </c>
    </row>
    <row r="259" spans="1:62" s="25" customFormat="1" ht="120" customHeight="1" x14ac:dyDescent="0.25">
      <c r="A259" s="186" t="s">
        <v>3444</v>
      </c>
      <c r="B259" s="111"/>
      <c r="C259" s="125">
        <v>0</v>
      </c>
      <c r="D259" s="125">
        <v>0</v>
      </c>
      <c r="E259" s="112">
        <v>648.9</v>
      </c>
      <c r="F259" s="113" t="s">
        <v>1722</v>
      </c>
      <c r="G259" s="72" t="s">
        <v>812</v>
      </c>
      <c r="H259" s="72" t="s">
        <v>955</v>
      </c>
      <c r="I259" s="73"/>
      <c r="J259" s="74" t="s">
        <v>174</v>
      </c>
      <c r="K259" s="72"/>
      <c r="L259" s="72"/>
      <c r="M259" s="76" t="s">
        <v>151</v>
      </c>
      <c r="N259" s="72" t="s">
        <v>107</v>
      </c>
      <c r="O259" s="133" t="s">
        <v>354</v>
      </c>
      <c r="P259" s="133" t="s">
        <v>355</v>
      </c>
      <c r="Q259" s="75" t="s">
        <v>108</v>
      </c>
      <c r="R259" s="75" t="s">
        <v>187</v>
      </c>
      <c r="S259" s="75" t="s">
        <v>1723</v>
      </c>
      <c r="T259" s="76">
        <v>10</v>
      </c>
      <c r="U259" s="77">
        <v>10</v>
      </c>
      <c r="V259" s="78">
        <v>45993</v>
      </c>
      <c r="W259" s="78">
        <v>45993</v>
      </c>
      <c r="X259" s="79">
        <v>9785171818630</v>
      </c>
      <c r="Y259" s="80">
        <v>384</v>
      </c>
      <c r="Z259" s="81">
        <v>0.38</v>
      </c>
      <c r="AA259" s="82" t="s">
        <v>145</v>
      </c>
      <c r="AB259" s="82" t="s">
        <v>164</v>
      </c>
      <c r="AC259" s="82" t="s">
        <v>146</v>
      </c>
      <c r="AD259" s="75" t="s">
        <v>296</v>
      </c>
      <c r="AE259" s="137" t="s">
        <v>139</v>
      </c>
      <c r="AF259" s="176">
        <v>1500</v>
      </c>
      <c r="AG259" s="82" t="s">
        <v>208</v>
      </c>
      <c r="AH259" s="82"/>
      <c r="AI259" s="72" t="s">
        <v>956</v>
      </c>
      <c r="AJ259" s="85"/>
      <c r="AK259" s="75"/>
      <c r="AL259" s="84" t="s">
        <v>1724</v>
      </c>
      <c r="AM259" s="72" t="s">
        <v>356</v>
      </c>
      <c r="AN259" s="72" t="s">
        <v>154</v>
      </c>
      <c r="AO259" s="119">
        <f t="shared" si="36"/>
        <v>0</v>
      </c>
      <c r="AP259" s="71" t="s">
        <v>1725</v>
      </c>
      <c r="AQ259" s="84" t="s">
        <v>110</v>
      </c>
      <c r="AR259" s="81" t="s">
        <v>123</v>
      </c>
      <c r="AS259" s="24"/>
      <c r="AT259" s="49"/>
      <c r="AU259" s="49"/>
      <c r="AV259" s="83"/>
      <c r="AW259" s="132" t="s">
        <v>1726</v>
      </c>
      <c r="AX259" s="86" t="s">
        <v>1727</v>
      </c>
      <c r="AY259" s="130" t="s">
        <v>1728</v>
      </c>
      <c r="AZ259" s="132" t="s">
        <v>860</v>
      </c>
      <c r="BA259" s="23"/>
      <c r="BB259" s="23"/>
      <c r="BC259" s="23"/>
      <c r="BD259" s="23"/>
      <c r="BE259" s="23"/>
      <c r="BF259" s="185">
        <v>45996</v>
      </c>
      <c r="BG259" s="38"/>
      <c r="BH259" s="38"/>
      <c r="BI259" s="38">
        <f t="shared" si="37"/>
        <v>0</v>
      </c>
      <c r="BJ259" s="38">
        <f t="shared" si="38"/>
        <v>0</v>
      </c>
    </row>
    <row r="260" spans="1:62" s="25" customFormat="1" ht="120" customHeight="1" x14ac:dyDescent="0.25">
      <c r="A260" s="186" t="s">
        <v>3444</v>
      </c>
      <c r="B260" s="111"/>
      <c r="C260" s="125">
        <v>0</v>
      </c>
      <c r="D260" s="125">
        <v>0</v>
      </c>
      <c r="E260" s="112">
        <v>604.80000000000007</v>
      </c>
      <c r="F260" s="113" t="s">
        <v>1729</v>
      </c>
      <c r="G260" s="72" t="s">
        <v>1730</v>
      </c>
      <c r="H260" s="72" t="s">
        <v>720</v>
      </c>
      <c r="I260" s="73"/>
      <c r="J260" s="74" t="s">
        <v>174</v>
      </c>
      <c r="K260" s="72"/>
      <c r="L260" s="72"/>
      <c r="M260" s="76" t="s">
        <v>131</v>
      </c>
      <c r="N260" s="72" t="s">
        <v>107</v>
      </c>
      <c r="O260" s="133" t="s">
        <v>173</v>
      </c>
      <c r="P260" s="133" t="s">
        <v>239</v>
      </c>
      <c r="Q260" s="75" t="s">
        <v>108</v>
      </c>
      <c r="R260" s="75" t="s">
        <v>187</v>
      </c>
      <c r="S260" s="75" t="s">
        <v>1731</v>
      </c>
      <c r="T260" s="76">
        <v>22</v>
      </c>
      <c r="U260" s="77">
        <v>20</v>
      </c>
      <c r="V260" s="78">
        <v>45992</v>
      </c>
      <c r="W260" s="78">
        <v>45992</v>
      </c>
      <c r="X260" s="79">
        <v>9785171808037</v>
      </c>
      <c r="Y260" s="80">
        <v>224</v>
      </c>
      <c r="Z260" s="81">
        <v>0.27700000000000002</v>
      </c>
      <c r="AA260" s="82" t="s">
        <v>145</v>
      </c>
      <c r="AB260" s="82" t="s">
        <v>134</v>
      </c>
      <c r="AC260" s="82" t="s">
        <v>146</v>
      </c>
      <c r="AD260" s="75" t="s">
        <v>109</v>
      </c>
      <c r="AE260" s="137" t="s">
        <v>139</v>
      </c>
      <c r="AF260" s="176">
        <v>2000</v>
      </c>
      <c r="AG260" s="82" t="s">
        <v>440</v>
      </c>
      <c r="AH260" s="82"/>
      <c r="AI260" s="72" t="s">
        <v>721</v>
      </c>
      <c r="AJ260" s="85"/>
      <c r="AK260" s="75"/>
      <c r="AL260" s="84" t="s">
        <v>1732</v>
      </c>
      <c r="AM260" s="72" t="s">
        <v>801</v>
      </c>
      <c r="AN260" s="72" t="s">
        <v>209</v>
      </c>
      <c r="AO260" s="119">
        <f t="shared" si="36"/>
        <v>0</v>
      </c>
      <c r="AP260" s="71" t="s">
        <v>1733</v>
      </c>
      <c r="AQ260" s="84" t="s">
        <v>110</v>
      </c>
      <c r="AR260" s="81" t="s">
        <v>123</v>
      </c>
      <c r="AS260" s="24"/>
      <c r="AT260" s="49"/>
      <c r="AU260" s="49"/>
      <c r="AV260" s="83"/>
      <c r="AW260" s="132" t="s">
        <v>1734</v>
      </c>
      <c r="AX260" s="86"/>
      <c r="AY260" s="130" t="s">
        <v>1735</v>
      </c>
      <c r="AZ260" s="132" t="s">
        <v>864</v>
      </c>
      <c r="BA260" s="23"/>
      <c r="BB260" s="23"/>
      <c r="BC260" s="23"/>
      <c r="BD260" s="23"/>
      <c r="BE260" s="23"/>
      <c r="BF260" s="185">
        <v>45996</v>
      </c>
      <c r="BG260" s="38"/>
      <c r="BH260" s="38"/>
      <c r="BI260" s="38">
        <f t="shared" si="37"/>
        <v>0</v>
      </c>
      <c r="BJ260" s="38">
        <f t="shared" si="38"/>
        <v>0</v>
      </c>
    </row>
    <row r="261" spans="1:62" s="25" customFormat="1" ht="120" customHeight="1" x14ac:dyDescent="0.25">
      <c r="A261" s="186" t="s">
        <v>3444</v>
      </c>
      <c r="B261" s="111"/>
      <c r="C261" s="125">
        <v>0</v>
      </c>
      <c r="D261" s="125">
        <v>0</v>
      </c>
      <c r="E261" s="112">
        <v>957.6</v>
      </c>
      <c r="F261" s="113" t="s">
        <v>1736</v>
      </c>
      <c r="G261" s="72" t="s">
        <v>348</v>
      </c>
      <c r="H261" s="72" t="s">
        <v>931</v>
      </c>
      <c r="I261" s="73"/>
      <c r="J261" s="74" t="s">
        <v>174</v>
      </c>
      <c r="K261" s="72"/>
      <c r="L261" s="72"/>
      <c r="M261" s="76" t="s">
        <v>131</v>
      </c>
      <c r="N261" s="72" t="s">
        <v>107</v>
      </c>
      <c r="O261" s="133" t="s">
        <v>173</v>
      </c>
      <c r="P261" s="133" t="s">
        <v>180</v>
      </c>
      <c r="Q261" s="75" t="s">
        <v>108</v>
      </c>
      <c r="R261" s="75" t="s">
        <v>187</v>
      </c>
      <c r="S261" s="75" t="s">
        <v>1737</v>
      </c>
      <c r="T261" s="76">
        <v>22</v>
      </c>
      <c r="U261" s="77">
        <v>20</v>
      </c>
      <c r="V261" s="78">
        <v>45992</v>
      </c>
      <c r="W261" s="78">
        <v>45992</v>
      </c>
      <c r="X261" s="79">
        <v>9785171665791</v>
      </c>
      <c r="Y261" s="80">
        <v>128</v>
      </c>
      <c r="Z261" s="81">
        <v>0.224</v>
      </c>
      <c r="AA261" s="82" t="s">
        <v>514</v>
      </c>
      <c r="AB261" s="82" t="s">
        <v>164</v>
      </c>
      <c r="AC261" s="82" t="s">
        <v>515</v>
      </c>
      <c r="AD261" s="75">
        <v>3</v>
      </c>
      <c r="AE261" s="137" t="s">
        <v>139</v>
      </c>
      <c r="AF261" s="176">
        <v>1500</v>
      </c>
      <c r="AG261" s="82" t="s">
        <v>247</v>
      </c>
      <c r="AH261" s="82"/>
      <c r="AI261" s="72" t="s">
        <v>349</v>
      </c>
      <c r="AJ261" s="85"/>
      <c r="AK261" s="75"/>
      <c r="AL261" s="84" t="s">
        <v>1738</v>
      </c>
      <c r="AM261" s="72" t="s">
        <v>800</v>
      </c>
      <c r="AN261" s="72" t="s">
        <v>209</v>
      </c>
      <c r="AO261" s="119">
        <f t="shared" si="36"/>
        <v>0</v>
      </c>
      <c r="AP261" s="71" t="s">
        <v>1739</v>
      </c>
      <c r="AQ261" s="84" t="s">
        <v>155</v>
      </c>
      <c r="AR261" s="81" t="s">
        <v>123</v>
      </c>
      <c r="AS261" s="24"/>
      <c r="AT261" s="49"/>
      <c r="AU261" s="49"/>
      <c r="AV261" s="83"/>
      <c r="AW261" s="132" t="s">
        <v>1740</v>
      </c>
      <c r="AX261" s="86"/>
      <c r="AY261" s="130" t="s">
        <v>1741</v>
      </c>
      <c r="AZ261" s="132" t="s">
        <v>864</v>
      </c>
      <c r="BA261" s="23"/>
      <c r="BB261" s="23"/>
      <c r="BC261" s="23"/>
      <c r="BD261" s="23"/>
      <c r="BE261" s="23"/>
      <c r="BF261" s="185">
        <v>45996</v>
      </c>
      <c r="BG261" s="38"/>
      <c r="BH261" s="38"/>
      <c r="BI261" s="38">
        <f t="shared" si="37"/>
        <v>0</v>
      </c>
      <c r="BJ261" s="38">
        <f t="shared" si="38"/>
        <v>0</v>
      </c>
    </row>
    <row r="262" spans="1:62" s="25" customFormat="1" ht="120" customHeight="1" x14ac:dyDescent="0.25">
      <c r="A262" s="186" t="s">
        <v>3444</v>
      </c>
      <c r="B262" s="111"/>
      <c r="C262" s="125">
        <v>0</v>
      </c>
      <c r="D262" s="125">
        <v>0</v>
      </c>
      <c r="E262" s="112">
        <v>2312.1</v>
      </c>
      <c r="F262" s="113" t="s">
        <v>1742</v>
      </c>
      <c r="G262" s="72" t="s">
        <v>217</v>
      </c>
      <c r="H262" s="72" t="s">
        <v>1743</v>
      </c>
      <c r="I262" s="73"/>
      <c r="J262" s="74" t="s">
        <v>143</v>
      </c>
      <c r="K262" s="72"/>
      <c r="L262" s="72"/>
      <c r="M262" s="76" t="s">
        <v>136</v>
      </c>
      <c r="N262" s="72" t="s">
        <v>107</v>
      </c>
      <c r="O262" s="133" t="s">
        <v>210</v>
      </c>
      <c r="P262" s="133" t="s">
        <v>211</v>
      </c>
      <c r="Q262" s="75" t="s">
        <v>108</v>
      </c>
      <c r="R262" s="75" t="s">
        <v>187</v>
      </c>
      <c r="S262" s="75" t="s">
        <v>1744</v>
      </c>
      <c r="T262" s="76">
        <v>22</v>
      </c>
      <c r="U262" s="77">
        <v>11</v>
      </c>
      <c r="V262" s="78">
        <v>45993</v>
      </c>
      <c r="W262" s="78">
        <v>45993</v>
      </c>
      <c r="X262" s="79">
        <v>9785171726164</v>
      </c>
      <c r="Y262" s="80">
        <v>24</v>
      </c>
      <c r="Z262" s="81">
        <v>0.61499999999999999</v>
      </c>
      <c r="AA262" s="82" t="s">
        <v>1745</v>
      </c>
      <c r="AB262" s="82" t="s">
        <v>1011</v>
      </c>
      <c r="AC262" s="82" t="s">
        <v>890</v>
      </c>
      <c r="AD262" s="75" t="s">
        <v>109</v>
      </c>
      <c r="AE262" s="137" t="s">
        <v>139</v>
      </c>
      <c r="AF262" s="176">
        <v>3050</v>
      </c>
      <c r="AG262" s="82" t="s">
        <v>1043</v>
      </c>
      <c r="AH262" s="82"/>
      <c r="AI262" s="72" t="s">
        <v>1746</v>
      </c>
      <c r="AJ262" s="85" t="s">
        <v>166</v>
      </c>
      <c r="AK262" s="75" t="s">
        <v>1747</v>
      </c>
      <c r="AL262" s="84" t="s">
        <v>1748</v>
      </c>
      <c r="AM262" s="72" t="s">
        <v>359</v>
      </c>
      <c r="AN262" s="72" t="s">
        <v>141</v>
      </c>
      <c r="AO262" s="119">
        <f t="shared" si="36"/>
        <v>0</v>
      </c>
      <c r="AP262" s="71" t="s">
        <v>1749</v>
      </c>
      <c r="AQ262" s="84" t="s">
        <v>142</v>
      </c>
      <c r="AR262" s="81" t="s">
        <v>123</v>
      </c>
      <c r="AS262" s="24"/>
      <c r="AT262" s="49"/>
      <c r="AU262" s="49"/>
      <c r="AV262" s="83"/>
      <c r="AW262" s="132" t="s">
        <v>1750</v>
      </c>
      <c r="AX262" s="86" t="s">
        <v>1751</v>
      </c>
      <c r="AY262" s="130" t="s">
        <v>1752</v>
      </c>
      <c r="AZ262" s="132" t="s">
        <v>864</v>
      </c>
      <c r="BA262" s="23"/>
      <c r="BB262" s="23"/>
      <c r="BC262" s="23"/>
      <c r="BD262" s="23"/>
      <c r="BE262" s="23"/>
      <c r="BF262" s="185">
        <v>45996</v>
      </c>
      <c r="BG262" s="38"/>
      <c r="BH262" s="38"/>
      <c r="BI262" s="38">
        <f t="shared" si="37"/>
        <v>0</v>
      </c>
      <c r="BJ262" s="38">
        <f t="shared" si="38"/>
        <v>0</v>
      </c>
    </row>
    <row r="263" spans="1:62" s="25" customFormat="1" ht="120" customHeight="1" x14ac:dyDescent="0.25">
      <c r="A263" s="186" t="s">
        <v>3444</v>
      </c>
      <c r="B263" s="111"/>
      <c r="C263" s="125">
        <v>0</v>
      </c>
      <c r="D263" s="125">
        <v>0</v>
      </c>
      <c r="E263" s="112">
        <v>1159.2</v>
      </c>
      <c r="F263" s="113" t="s">
        <v>1753</v>
      </c>
      <c r="G263" s="72" t="s">
        <v>779</v>
      </c>
      <c r="H263" s="72" t="s">
        <v>780</v>
      </c>
      <c r="I263" s="73"/>
      <c r="J263" s="74" t="s">
        <v>143</v>
      </c>
      <c r="K263" s="72"/>
      <c r="L263" s="72"/>
      <c r="M263" s="76" t="s">
        <v>151</v>
      </c>
      <c r="N263" s="72" t="s">
        <v>107</v>
      </c>
      <c r="O263" s="133" t="s">
        <v>152</v>
      </c>
      <c r="P263" s="133" t="s">
        <v>152</v>
      </c>
      <c r="Q263" s="75" t="s">
        <v>108</v>
      </c>
      <c r="R263" s="75" t="s">
        <v>187</v>
      </c>
      <c r="S263" s="75" t="s">
        <v>1754</v>
      </c>
      <c r="T263" s="76">
        <v>10</v>
      </c>
      <c r="U263" s="77">
        <v>12</v>
      </c>
      <c r="V263" s="78">
        <v>45994</v>
      </c>
      <c r="W263" s="78">
        <v>45994</v>
      </c>
      <c r="X263" s="79">
        <v>9785171798727</v>
      </c>
      <c r="Y263" s="80">
        <v>432</v>
      </c>
      <c r="Z263" s="81">
        <v>0.53700000000000003</v>
      </c>
      <c r="AA263" s="82" t="s">
        <v>132</v>
      </c>
      <c r="AB263" s="82" t="s">
        <v>185</v>
      </c>
      <c r="AC263" s="82" t="s">
        <v>133</v>
      </c>
      <c r="AD263" s="75" t="s">
        <v>109</v>
      </c>
      <c r="AE263" s="137" t="s">
        <v>139</v>
      </c>
      <c r="AF263" s="176">
        <v>2000</v>
      </c>
      <c r="AG263" s="82" t="s">
        <v>1054</v>
      </c>
      <c r="AH263" s="82"/>
      <c r="AI263" s="72" t="s">
        <v>781</v>
      </c>
      <c r="AJ263" s="85" t="s">
        <v>155</v>
      </c>
      <c r="AK263" s="75" t="s">
        <v>1755</v>
      </c>
      <c r="AL263" s="84" t="s">
        <v>1756</v>
      </c>
      <c r="AM263" s="72" t="s">
        <v>259</v>
      </c>
      <c r="AN263" s="72" t="s">
        <v>154</v>
      </c>
      <c r="AO263" s="119">
        <f t="shared" si="36"/>
        <v>0</v>
      </c>
      <c r="AP263" s="71" t="s">
        <v>1757</v>
      </c>
      <c r="AQ263" s="84" t="s">
        <v>155</v>
      </c>
      <c r="AR263" s="81" t="s">
        <v>123</v>
      </c>
      <c r="AS263" s="24"/>
      <c r="AT263" s="49"/>
      <c r="AU263" s="49"/>
      <c r="AV263" s="83"/>
      <c r="AW263" s="132" t="s">
        <v>1758</v>
      </c>
      <c r="AX263" s="86"/>
      <c r="AY263" s="130" t="s">
        <v>1759</v>
      </c>
      <c r="AZ263" s="132" t="s">
        <v>864</v>
      </c>
      <c r="BA263" s="23"/>
      <c r="BB263" s="23"/>
      <c r="BC263" s="23"/>
      <c r="BD263" s="23"/>
      <c r="BE263" s="23"/>
      <c r="BF263" s="185">
        <v>45996</v>
      </c>
      <c r="BG263" s="38"/>
      <c r="BH263" s="38"/>
      <c r="BI263" s="38">
        <f t="shared" si="37"/>
        <v>0</v>
      </c>
      <c r="BJ263" s="38">
        <f t="shared" si="38"/>
        <v>0</v>
      </c>
    </row>
    <row r="264" spans="1:62" s="25" customFormat="1" ht="120" customHeight="1" x14ac:dyDescent="0.25">
      <c r="A264" s="186" t="s">
        <v>3444</v>
      </c>
      <c r="B264" s="111"/>
      <c r="C264" s="125">
        <v>0</v>
      </c>
      <c r="D264" s="125">
        <v>0</v>
      </c>
      <c r="E264" s="112">
        <v>1102.5</v>
      </c>
      <c r="F264" s="113" t="s">
        <v>1760</v>
      </c>
      <c r="G264" s="72" t="s">
        <v>1761</v>
      </c>
      <c r="H264" s="72" t="s">
        <v>557</v>
      </c>
      <c r="I264" s="73"/>
      <c r="J264" s="74" t="s">
        <v>143</v>
      </c>
      <c r="K264" s="72"/>
      <c r="L264" s="72"/>
      <c r="M264" s="76" t="s">
        <v>136</v>
      </c>
      <c r="N264" s="72" t="s">
        <v>107</v>
      </c>
      <c r="O264" s="133" t="s">
        <v>192</v>
      </c>
      <c r="P264" s="133" t="s">
        <v>478</v>
      </c>
      <c r="Q264" s="75" t="s">
        <v>108</v>
      </c>
      <c r="R264" s="75" t="s">
        <v>187</v>
      </c>
      <c r="S264" s="75" t="s">
        <v>1762</v>
      </c>
      <c r="T264" s="76">
        <v>10</v>
      </c>
      <c r="U264" s="77">
        <v>8</v>
      </c>
      <c r="V264" s="78">
        <v>45992</v>
      </c>
      <c r="W264" s="78">
        <v>45992</v>
      </c>
      <c r="X264" s="79">
        <v>9785171728052</v>
      </c>
      <c r="Y264" s="80">
        <v>192</v>
      </c>
      <c r="Z264" s="81">
        <v>0.81299999999999994</v>
      </c>
      <c r="AA264" s="82" t="s">
        <v>137</v>
      </c>
      <c r="AB264" s="82" t="s">
        <v>163</v>
      </c>
      <c r="AC264" s="82" t="s">
        <v>138</v>
      </c>
      <c r="AD264" s="75" t="s">
        <v>109</v>
      </c>
      <c r="AE264" s="137" t="s">
        <v>139</v>
      </c>
      <c r="AF264" s="176">
        <v>3000</v>
      </c>
      <c r="AG264" s="82" t="s">
        <v>403</v>
      </c>
      <c r="AH264" s="82"/>
      <c r="AI264" s="72" t="s">
        <v>558</v>
      </c>
      <c r="AJ264" s="85" t="s">
        <v>148</v>
      </c>
      <c r="AK264" s="75"/>
      <c r="AL264" s="84" t="s">
        <v>1763</v>
      </c>
      <c r="AM264" s="72" t="s">
        <v>268</v>
      </c>
      <c r="AN264" s="72" t="s">
        <v>141</v>
      </c>
      <c r="AO264" s="119">
        <f t="shared" si="36"/>
        <v>0</v>
      </c>
      <c r="AP264" s="71" t="s">
        <v>1764</v>
      </c>
      <c r="AQ264" s="84" t="s">
        <v>147</v>
      </c>
      <c r="AR264" s="81" t="s">
        <v>123</v>
      </c>
      <c r="AS264" s="24"/>
      <c r="AT264" s="49"/>
      <c r="AU264" s="49"/>
      <c r="AV264" s="83"/>
      <c r="AW264" s="132" t="s">
        <v>1765</v>
      </c>
      <c r="AX264" s="86"/>
      <c r="AY264" s="130" t="s">
        <v>1766</v>
      </c>
      <c r="AZ264" s="132" t="s">
        <v>864</v>
      </c>
      <c r="BA264" s="23"/>
      <c r="BB264" s="23"/>
      <c r="BC264" s="23"/>
      <c r="BD264" s="23"/>
      <c r="BE264" s="23"/>
      <c r="BF264" s="185">
        <v>45996</v>
      </c>
      <c r="BG264" s="38"/>
      <c r="BH264" s="38"/>
      <c r="BI264" s="38">
        <f t="shared" si="37"/>
        <v>0</v>
      </c>
      <c r="BJ264" s="38">
        <f t="shared" si="38"/>
        <v>0</v>
      </c>
    </row>
    <row r="265" spans="1:62" s="25" customFormat="1" ht="120" customHeight="1" x14ac:dyDescent="0.25">
      <c r="A265" s="186" t="s">
        <v>3444</v>
      </c>
      <c r="B265" s="111"/>
      <c r="C265" s="125">
        <v>0</v>
      </c>
      <c r="D265" s="125">
        <v>0</v>
      </c>
      <c r="E265" s="112">
        <v>806.40000000000009</v>
      </c>
      <c r="F265" s="113" t="s">
        <v>1767</v>
      </c>
      <c r="G265" s="72" t="s">
        <v>1768</v>
      </c>
      <c r="H265" s="72" t="s">
        <v>540</v>
      </c>
      <c r="I265" s="73"/>
      <c r="J265" s="74" t="s">
        <v>143</v>
      </c>
      <c r="K265" s="72"/>
      <c r="L265" s="72"/>
      <c r="M265" s="76" t="s">
        <v>144</v>
      </c>
      <c r="N265" s="72" t="s">
        <v>107</v>
      </c>
      <c r="O265" s="133" t="s">
        <v>249</v>
      </c>
      <c r="P265" s="133" t="s">
        <v>250</v>
      </c>
      <c r="Q265" s="75" t="s">
        <v>108</v>
      </c>
      <c r="R265" s="75" t="s">
        <v>284</v>
      </c>
      <c r="S265" s="75" t="s">
        <v>1769</v>
      </c>
      <c r="T265" s="76">
        <v>10</v>
      </c>
      <c r="U265" s="77">
        <v>8</v>
      </c>
      <c r="V265" s="78">
        <v>45988</v>
      </c>
      <c r="W265" s="78">
        <v>45988</v>
      </c>
      <c r="X265" s="79">
        <v>9785171806033</v>
      </c>
      <c r="Y265" s="80">
        <v>608</v>
      </c>
      <c r="Z265" s="81">
        <v>0.58799999999999997</v>
      </c>
      <c r="AA265" s="82" t="s">
        <v>145</v>
      </c>
      <c r="AB265" s="82" t="s">
        <v>150</v>
      </c>
      <c r="AC265" s="82" t="s">
        <v>146</v>
      </c>
      <c r="AD265" s="75" t="s">
        <v>109</v>
      </c>
      <c r="AE265" s="137" t="s">
        <v>139</v>
      </c>
      <c r="AF265" s="176">
        <v>2000</v>
      </c>
      <c r="AG265" s="82" t="s">
        <v>494</v>
      </c>
      <c r="AH265" s="82"/>
      <c r="AI265" s="72" t="s">
        <v>541</v>
      </c>
      <c r="AJ265" s="85"/>
      <c r="AK265" s="75"/>
      <c r="AL265" s="84" t="s">
        <v>1770</v>
      </c>
      <c r="AM265" s="72" t="s">
        <v>840</v>
      </c>
      <c r="AN265" s="72" t="s">
        <v>209</v>
      </c>
      <c r="AO265" s="119">
        <f t="shared" si="36"/>
        <v>0</v>
      </c>
      <c r="AP265" s="71" t="s">
        <v>1771</v>
      </c>
      <c r="AQ265" s="84" t="s">
        <v>157</v>
      </c>
      <c r="AR265" s="81" t="s">
        <v>123</v>
      </c>
      <c r="AS265" s="24"/>
      <c r="AT265" s="49"/>
      <c r="AU265" s="49"/>
      <c r="AV265" s="83"/>
      <c r="AW265" s="132" t="s">
        <v>1772</v>
      </c>
      <c r="AX265" s="86"/>
      <c r="AY265" s="130" t="s">
        <v>1773</v>
      </c>
      <c r="AZ265" s="132" t="s">
        <v>864</v>
      </c>
      <c r="BA265" s="23"/>
      <c r="BB265" s="23"/>
      <c r="BC265" s="23"/>
      <c r="BD265" s="23"/>
      <c r="BE265" s="23"/>
      <c r="BF265" s="185">
        <v>45996</v>
      </c>
      <c r="BG265" s="38"/>
      <c r="BH265" s="38"/>
      <c r="BI265" s="38">
        <f t="shared" si="37"/>
        <v>0</v>
      </c>
      <c r="BJ265" s="38">
        <f t="shared" si="38"/>
        <v>0</v>
      </c>
    </row>
    <row r="266" spans="1:62" s="25" customFormat="1" ht="120" customHeight="1" x14ac:dyDescent="0.25">
      <c r="A266" s="186" t="s">
        <v>3444</v>
      </c>
      <c r="B266" s="111"/>
      <c r="C266" s="125">
        <v>0</v>
      </c>
      <c r="D266" s="125">
        <v>0</v>
      </c>
      <c r="E266" s="112">
        <v>693</v>
      </c>
      <c r="F266" s="113" t="s">
        <v>1774</v>
      </c>
      <c r="G266" s="72" t="s">
        <v>1775</v>
      </c>
      <c r="H266" s="72" t="s">
        <v>1038</v>
      </c>
      <c r="I266" s="73"/>
      <c r="J266" s="74" t="s">
        <v>174</v>
      </c>
      <c r="K266" s="72"/>
      <c r="L266" s="72"/>
      <c r="M266" s="76" t="s">
        <v>151</v>
      </c>
      <c r="N266" s="72" t="s">
        <v>107</v>
      </c>
      <c r="O266" s="133" t="s">
        <v>255</v>
      </c>
      <c r="P266" s="133" t="s">
        <v>255</v>
      </c>
      <c r="Q266" s="75" t="s">
        <v>108</v>
      </c>
      <c r="R266" s="75" t="s">
        <v>187</v>
      </c>
      <c r="S266" s="75" t="s">
        <v>1776</v>
      </c>
      <c r="T266" s="76">
        <v>10</v>
      </c>
      <c r="U266" s="77">
        <v>3</v>
      </c>
      <c r="V266" s="78">
        <v>45993</v>
      </c>
      <c r="W266" s="78">
        <v>45993</v>
      </c>
      <c r="X266" s="79">
        <v>9785171773519</v>
      </c>
      <c r="Y266" s="80">
        <v>448</v>
      </c>
      <c r="Z266" s="81">
        <v>0.44700000000000001</v>
      </c>
      <c r="AA266" s="82" t="s">
        <v>145</v>
      </c>
      <c r="AB266" s="82" t="s">
        <v>164</v>
      </c>
      <c r="AC266" s="82" t="s">
        <v>146</v>
      </c>
      <c r="AD266" s="75" t="s">
        <v>109</v>
      </c>
      <c r="AE266" s="137" t="s">
        <v>139</v>
      </c>
      <c r="AF266" s="176">
        <v>1500</v>
      </c>
      <c r="AG266" s="82" t="s">
        <v>634</v>
      </c>
      <c r="AH266" s="82"/>
      <c r="AI266" s="72" t="s">
        <v>1039</v>
      </c>
      <c r="AJ266" s="85"/>
      <c r="AK266" s="75"/>
      <c r="AL266" s="84" t="s">
        <v>1777</v>
      </c>
      <c r="AM266" s="72" t="s">
        <v>162</v>
      </c>
      <c r="AN266" s="72" t="s">
        <v>154</v>
      </c>
      <c r="AO266" s="119">
        <f t="shared" si="36"/>
        <v>0</v>
      </c>
      <c r="AP266" s="71" t="s">
        <v>1778</v>
      </c>
      <c r="AQ266" s="84" t="s">
        <v>155</v>
      </c>
      <c r="AR266" s="81" t="s">
        <v>123</v>
      </c>
      <c r="AS266" s="24"/>
      <c r="AT266" s="49"/>
      <c r="AU266" s="49"/>
      <c r="AV266" s="83"/>
      <c r="AW266" s="132" t="s">
        <v>1779</v>
      </c>
      <c r="AX266" s="86" t="s">
        <v>1780</v>
      </c>
      <c r="AY266" s="130" t="s">
        <v>1781</v>
      </c>
      <c r="AZ266" s="132" t="s">
        <v>864</v>
      </c>
      <c r="BA266" s="23"/>
      <c r="BB266" s="23"/>
      <c r="BC266" s="23"/>
      <c r="BD266" s="23"/>
      <c r="BE266" s="23"/>
      <c r="BF266" s="185">
        <v>45996</v>
      </c>
      <c r="BG266" s="38"/>
      <c r="BH266" s="38"/>
      <c r="BI266" s="38">
        <f t="shared" si="37"/>
        <v>0</v>
      </c>
      <c r="BJ266" s="38">
        <f t="shared" si="38"/>
        <v>0</v>
      </c>
    </row>
    <row r="267" spans="1:62" s="25" customFormat="1" ht="120" customHeight="1" x14ac:dyDescent="0.25">
      <c r="A267" s="186" t="s">
        <v>3444</v>
      </c>
      <c r="B267" s="111"/>
      <c r="C267" s="125">
        <v>0</v>
      </c>
      <c r="D267" s="125">
        <v>0</v>
      </c>
      <c r="E267" s="112">
        <v>604.80000000000007</v>
      </c>
      <c r="F267" s="113" t="s">
        <v>1782</v>
      </c>
      <c r="G267" s="72" t="s">
        <v>1783</v>
      </c>
      <c r="H267" s="72" t="s">
        <v>548</v>
      </c>
      <c r="I267" s="73"/>
      <c r="J267" s="74" t="s">
        <v>143</v>
      </c>
      <c r="K267" s="72"/>
      <c r="L267" s="72"/>
      <c r="M267" s="76" t="s">
        <v>131</v>
      </c>
      <c r="N267" s="72" t="s">
        <v>107</v>
      </c>
      <c r="O267" s="133" t="s">
        <v>218</v>
      </c>
      <c r="P267" s="133" t="s">
        <v>298</v>
      </c>
      <c r="Q267" s="75" t="s">
        <v>108</v>
      </c>
      <c r="R267" s="75" t="s">
        <v>187</v>
      </c>
      <c r="S267" s="75" t="s">
        <v>1784</v>
      </c>
      <c r="T267" s="76">
        <v>10</v>
      </c>
      <c r="U267" s="77">
        <v>20</v>
      </c>
      <c r="V267" s="78">
        <v>45992</v>
      </c>
      <c r="W267" s="78">
        <v>45992</v>
      </c>
      <c r="X267" s="79">
        <v>9785171769093</v>
      </c>
      <c r="Y267" s="80">
        <v>80</v>
      </c>
      <c r="Z267" s="81">
        <v>0.156</v>
      </c>
      <c r="AA267" s="82" t="s">
        <v>132</v>
      </c>
      <c r="AB267" s="82" t="s">
        <v>163</v>
      </c>
      <c r="AC267" s="82" t="s">
        <v>133</v>
      </c>
      <c r="AD267" s="75" t="s">
        <v>374</v>
      </c>
      <c r="AE267" s="137" t="s">
        <v>139</v>
      </c>
      <c r="AF267" s="176">
        <v>2000</v>
      </c>
      <c r="AG267" s="82" t="s">
        <v>301</v>
      </c>
      <c r="AH267" s="82"/>
      <c r="AI267" s="72" t="s">
        <v>549</v>
      </c>
      <c r="AJ267" s="85"/>
      <c r="AK267" s="75"/>
      <c r="AL267" s="84" t="s">
        <v>1785</v>
      </c>
      <c r="AM267" s="72" t="s">
        <v>819</v>
      </c>
      <c r="AN267" s="72" t="s">
        <v>209</v>
      </c>
      <c r="AO267" s="119">
        <f t="shared" si="36"/>
        <v>0</v>
      </c>
      <c r="AP267" s="71" t="s">
        <v>1786</v>
      </c>
      <c r="AQ267" s="84" t="s">
        <v>157</v>
      </c>
      <c r="AR267" s="81" t="s">
        <v>123</v>
      </c>
      <c r="AS267" s="24"/>
      <c r="AT267" s="49"/>
      <c r="AU267" s="49"/>
      <c r="AV267" s="83"/>
      <c r="AW267" s="132" t="s">
        <v>1787</v>
      </c>
      <c r="AX267" s="86"/>
      <c r="AY267" s="130" t="s">
        <v>1788</v>
      </c>
      <c r="AZ267" s="132" t="s">
        <v>864</v>
      </c>
      <c r="BA267" s="23"/>
      <c r="BB267" s="23"/>
      <c r="BC267" s="23"/>
      <c r="BD267" s="23"/>
      <c r="BE267" s="23"/>
      <c r="BF267" s="185">
        <v>45996</v>
      </c>
      <c r="BG267" s="38"/>
      <c r="BH267" s="38"/>
      <c r="BI267" s="38">
        <f t="shared" si="37"/>
        <v>0</v>
      </c>
      <c r="BJ267" s="38">
        <f t="shared" si="38"/>
        <v>0</v>
      </c>
    </row>
    <row r="268" spans="1:62" s="25" customFormat="1" ht="120" customHeight="1" x14ac:dyDescent="0.25">
      <c r="A268" s="186" t="s">
        <v>3444</v>
      </c>
      <c r="B268" s="111"/>
      <c r="C268" s="125">
        <v>0</v>
      </c>
      <c r="D268" s="125">
        <v>0</v>
      </c>
      <c r="E268" s="112">
        <v>825.30000000000007</v>
      </c>
      <c r="F268" s="113" t="s">
        <v>1789</v>
      </c>
      <c r="G268" s="72" t="s">
        <v>767</v>
      </c>
      <c r="H268" s="72" t="s">
        <v>685</v>
      </c>
      <c r="I268" s="73"/>
      <c r="J268" s="74" t="s">
        <v>135</v>
      </c>
      <c r="K268" s="72"/>
      <c r="L268" s="72"/>
      <c r="M268" s="76" t="s">
        <v>151</v>
      </c>
      <c r="N268" s="72" t="s">
        <v>107</v>
      </c>
      <c r="O268" s="133" t="s">
        <v>255</v>
      </c>
      <c r="P268" s="133" t="s">
        <v>255</v>
      </c>
      <c r="Q268" s="75" t="s">
        <v>108</v>
      </c>
      <c r="R268" s="75" t="s">
        <v>187</v>
      </c>
      <c r="S268" s="75" t="s">
        <v>1790</v>
      </c>
      <c r="T268" s="76">
        <v>22</v>
      </c>
      <c r="U268" s="77">
        <v>4</v>
      </c>
      <c r="V268" s="78">
        <v>45992</v>
      </c>
      <c r="W268" s="78">
        <v>45992</v>
      </c>
      <c r="X268" s="79">
        <v>9785171779689</v>
      </c>
      <c r="Y268" s="80">
        <v>544</v>
      </c>
      <c r="Z268" s="81">
        <v>0.5</v>
      </c>
      <c r="AA268" s="82" t="s">
        <v>145</v>
      </c>
      <c r="AB268" s="82" t="s">
        <v>164</v>
      </c>
      <c r="AC268" s="82" t="s">
        <v>146</v>
      </c>
      <c r="AD268" s="75" t="s">
        <v>109</v>
      </c>
      <c r="AE268" s="137" t="s">
        <v>139</v>
      </c>
      <c r="AF268" s="176">
        <v>8000</v>
      </c>
      <c r="AG268" s="82" t="s">
        <v>269</v>
      </c>
      <c r="AH268" s="82"/>
      <c r="AI268" s="72" t="s">
        <v>686</v>
      </c>
      <c r="AJ268" s="85"/>
      <c r="AK268" s="75"/>
      <c r="AL268" s="84" t="s">
        <v>1791</v>
      </c>
      <c r="AM268" s="72" t="s">
        <v>262</v>
      </c>
      <c r="AN268" s="72" t="s">
        <v>154</v>
      </c>
      <c r="AO268" s="119">
        <f t="shared" si="36"/>
        <v>0</v>
      </c>
      <c r="AP268" s="71" t="s">
        <v>1792</v>
      </c>
      <c r="AQ268" s="84" t="s">
        <v>155</v>
      </c>
      <c r="AR268" s="81" t="s">
        <v>123</v>
      </c>
      <c r="AS268" s="24"/>
      <c r="AT268" s="49"/>
      <c r="AU268" s="49"/>
      <c r="AV268" s="83" t="s">
        <v>119</v>
      </c>
      <c r="AW268" s="132" t="s">
        <v>1793</v>
      </c>
      <c r="AX268" s="86" t="s">
        <v>1794</v>
      </c>
      <c r="AY268" s="130" t="s">
        <v>1795</v>
      </c>
      <c r="AZ268" s="132" t="s">
        <v>864</v>
      </c>
      <c r="BA268" s="23"/>
      <c r="BB268" s="23"/>
      <c r="BC268" s="23"/>
      <c r="BD268" s="23"/>
      <c r="BE268" s="23"/>
      <c r="BF268" s="185">
        <v>45996</v>
      </c>
      <c r="BG268" s="38"/>
      <c r="BH268" s="38"/>
      <c r="BI268" s="38">
        <f t="shared" si="37"/>
        <v>0</v>
      </c>
      <c r="BJ268" s="38">
        <f t="shared" si="38"/>
        <v>0</v>
      </c>
    </row>
    <row r="269" spans="1:62" s="25" customFormat="1" ht="120" customHeight="1" x14ac:dyDescent="0.25">
      <c r="A269" s="186" t="s">
        <v>3444</v>
      </c>
      <c r="B269" s="111"/>
      <c r="C269" s="125">
        <v>0</v>
      </c>
      <c r="D269" s="125">
        <v>0</v>
      </c>
      <c r="E269" s="112">
        <v>560.70000000000005</v>
      </c>
      <c r="F269" s="113" t="s">
        <v>1796</v>
      </c>
      <c r="G269" s="72" t="s">
        <v>1797</v>
      </c>
      <c r="H269" s="72" t="s">
        <v>1112</v>
      </c>
      <c r="I269" s="73"/>
      <c r="J269" s="74" t="s">
        <v>143</v>
      </c>
      <c r="K269" s="72"/>
      <c r="L269" s="72"/>
      <c r="M269" s="76" t="s">
        <v>144</v>
      </c>
      <c r="N269" s="72" t="s">
        <v>107</v>
      </c>
      <c r="O269" s="133" t="s">
        <v>432</v>
      </c>
      <c r="P269" s="133" t="s">
        <v>712</v>
      </c>
      <c r="Q269" s="75" t="s">
        <v>108</v>
      </c>
      <c r="R269" s="75" t="s">
        <v>187</v>
      </c>
      <c r="S269" s="75" t="s">
        <v>1798</v>
      </c>
      <c r="T269" s="76">
        <v>10</v>
      </c>
      <c r="U269" s="77">
        <v>8</v>
      </c>
      <c r="V269" s="78">
        <v>45989</v>
      </c>
      <c r="W269" s="78">
        <v>45989</v>
      </c>
      <c r="X269" s="79">
        <v>9785171788834</v>
      </c>
      <c r="Y269" s="80">
        <v>608</v>
      </c>
      <c r="Z269" s="81">
        <v>0.52</v>
      </c>
      <c r="AA269" s="82" t="s">
        <v>145</v>
      </c>
      <c r="AB269" s="82" t="s">
        <v>150</v>
      </c>
      <c r="AC269" s="82" t="s">
        <v>146</v>
      </c>
      <c r="AD269" s="75" t="s">
        <v>296</v>
      </c>
      <c r="AE269" s="137" t="s">
        <v>139</v>
      </c>
      <c r="AF269" s="176">
        <v>2000</v>
      </c>
      <c r="AG269" s="82" t="s">
        <v>364</v>
      </c>
      <c r="AH269" s="82"/>
      <c r="AI269" s="72" t="s">
        <v>1113</v>
      </c>
      <c r="AJ269" s="85"/>
      <c r="AK269" s="75"/>
      <c r="AL269" s="84" t="s">
        <v>1799</v>
      </c>
      <c r="AM269" s="72" t="s">
        <v>811</v>
      </c>
      <c r="AN269" s="72" t="s">
        <v>209</v>
      </c>
      <c r="AO269" s="119">
        <f t="shared" si="36"/>
        <v>0</v>
      </c>
      <c r="AP269" s="71" t="s">
        <v>1800</v>
      </c>
      <c r="AQ269" s="84" t="s">
        <v>157</v>
      </c>
      <c r="AR269" s="81" t="s">
        <v>123</v>
      </c>
      <c r="AS269" s="24"/>
      <c r="AT269" s="49"/>
      <c r="AU269" s="49"/>
      <c r="AV269" s="83"/>
      <c r="AW269" s="132" t="s">
        <v>1801</v>
      </c>
      <c r="AX269" s="86"/>
      <c r="AY269" s="130" t="s">
        <v>1802</v>
      </c>
      <c r="AZ269" s="132" t="s">
        <v>864</v>
      </c>
      <c r="BA269" s="23"/>
      <c r="BB269" s="23"/>
      <c r="BC269" s="23"/>
      <c r="BD269" s="23"/>
      <c r="BE269" s="23"/>
      <c r="BF269" s="185">
        <v>45996</v>
      </c>
      <c r="BG269" s="38"/>
      <c r="BH269" s="38"/>
      <c r="BI269" s="38">
        <f t="shared" si="37"/>
        <v>0</v>
      </c>
      <c r="BJ269" s="38">
        <f t="shared" si="38"/>
        <v>0</v>
      </c>
    </row>
    <row r="270" spans="1:62" s="25" customFormat="1" ht="120" customHeight="1" x14ac:dyDescent="0.25">
      <c r="A270" s="186" t="s">
        <v>3444</v>
      </c>
      <c r="B270" s="111"/>
      <c r="C270" s="125">
        <v>0</v>
      </c>
      <c r="D270" s="125">
        <v>0</v>
      </c>
      <c r="E270" s="112">
        <v>957.6</v>
      </c>
      <c r="F270" s="113" t="s">
        <v>1803</v>
      </c>
      <c r="G270" s="72" t="s">
        <v>1804</v>
      </c>
      <c r="H270" s="72" t="s">
        <v>793</v>
      </c>
      <c r="I270" s="73"/>
      <c r="J270" s="74" t="s">
        <v>143</v>
      </c>
      <c r="K270" s="72"/>
      <c r="L270" s="72"/>
      <c r="M270" s="76" t="s">
        <v>151</v>
      </c>
      <c r="N270" s="72" t="s">
        <v>107</v>
      </c>
      <c r="O270" s="133" t="s">
        <v>184</v>
      </c>
      <c r="P270" s="133" t="s">
        <v>184</v>
      </c>
      <c r="Q270" s="75" t="s">
        <v>108</v>
      </c>
      <c r="R270" s="75" t="s">
        <v>187</v>
      </c>
      <c r="S270" s="75" t="s">
        <v>1805</v>
      </c>
      <c r="T270" s="76">
        <v>10</v>
      </c>
      <c r="U270" s="77">
        <v>6</v>
      </c>
      <c r="V270" s="78">
        <v>45989</v>
      </c>
      <c r="W270" s="78">
        <v>45989</v>
      </c>
      <c r="X270" s="79">
        <v>9785171732615</v>
      </c>
      <c r="Y270" s="80">
        <v>352</v>
      </c>
      <c r="Z270" s="81">
        <v>0.377</v>
      </c>
      <c r="AA270" s="82" t="s">
        <v>145</v>
      </c>
      <c r="AB270" s="82" t="s">
        <v>185</v>
      </c>
      <c r="AC270" s="82" t="s">
        <v>146</v>
      </c>
      <c r="AD270" s="75" t="s">
        <v>109</v>
      </c>
      <c r="AE270" s="137" t="s">
        <v>139</v>
      </c>
      <c r="AF270" s="176">
        <v>2500</v>
      </c>
      <c r="AG270" s="82" t="s">
        <v>664</v>
      </c>
      <c r="AH270" s="82"/>
      <c r="AI270" s="72" t="s">
        <v>794</v>
      </c>
      <c r="AJ270" s="85"/>
      <c r="AK270" s="75"/>
      <c r="AL270" s="84" t="s">
        <v>1806</v>
      </c>
      <c r="AM270" s="72" t="s">
        <v>207</v>
      </c>
      <c r="AN270" s="72" t="s">
        <v>154</v>
      </c>
      <c r="AO270" s="119">
        <f t="shared" si="36"/>
        <v>0</v>
      </c>
      <c r="AP270" s="71" t="s">
        <v>1807</v>
      </c>
      <c r="AQ270" s="84" t="s">
        <v>110</v>
      </c>
      <c r="AR270" s="81" t="s">
        <v>123</v>
      </c>
      <c r="AS270" s="24"/>
      <c r="AT270" s="49"/>
      <c r="AU270" s="49"/>
      <c r="AV270" s="83"/>
      <c r="AW270" s="132" t="s">
        <v>1808</v>
      </c>
      <c r="AX270" s="86" t="s">
        <v>1809</v>
      </c>
      <c r="AY270" s="130" t="s">
        <v>1810</v>
      </c>
      <c r="AZ270" s="132" t="s">
        <v>864</v>
      </c>
      <c r="BA270" s="23"/>
      <c r="BB270" s="23"/>
      <c r="BC270" s="23"/>
      <c r="BD270" s="23"/>
      <c r="BE270" s="23"/>
      <c r="BF270" s="185">
        <v>45996</v>
      </c>
      <c r="BG270" s="38"/>
      <c r="BH270" s="38"/>
      <c r="BI270" s="38">
        <f t="shared" si="37"/>
        <v>0</v>
      </c>
      <c r="BJ270" s="38">
        <f t="shared" si="38"/>
        <v>0</v>
      </c>
    </row>
    <row r="271" spans="1:62" s="25" customFormat="1" ht="120" customHeight="1" x14ac:dyDescent="0.25">
      <c r="A271" s="186" t="s">
        <v>3444</v>
      </c>
      <c r="B271" s="111"/>
      <c r="C271" s="125">
        <v>0</v>
      </c>
      <c r="D271" s="125">
        <v>0</v>
      </c>
      <c r="E271" s="112">
        <v>604.80000000000007</v>
      </c>
      <c r="F271" s="113" t="s">
        <v>1811</v>
      </c>
      <c r="G271" s="72" t="s">
        <v>324</v>
      </c>
      <c r="H271" s="72" t="s">
        <v>459</v>
      </c>
      <c r="I271" s="73"/>
      <c r="J271" s="74" t="s">
        <v>143</v>
      </c>
      <c r="K271" s="72"/>
      <c r="L271" s="72"/>
      <c r="M271" s="76" t="s">
        <v>151</v>
      </c>
      <c r="N271" s="72" t="s">
        <v>107</v>
      </c>
      <c r="O271" s="133" t="s">
        <v>159</v>
      </c>
      <c r="P271" s="133" t="s">
        <v>159</v>
      </c>
      <c r="Q271" s="75" t="s">
        <v>108</v>
      </c>
      <c r="R271" s="75" t="s">
        <v>187</v>
      </c>
      <c r="S271" s="75" t="s">
        <v>1812</v>
      </c>
      <c r="T271" s="76">
        <v>10</v>
      </c>
      <c r="U271" s="77">
        <v>10</v>
      </c>
      <c r="V271" s="78">
        <v>45982</v>
      </c>
      <c r="W271" s="78">
        <v>45982</v>
      </c>
      <c r="X271" s="79">
        <v>9785171809126</v>
      </c>
      <c r="Y271" s="80">
        <v>352</v>
      </c>
      <c r="Z271" s="81">
        <v>0.30599999999999999</v>
      </c>
      <c r="AA271" s="82" t="s">
        <v>145</v>
      </c>
      <c r="AB271" s="82" t="s">
        <v>175</v>
      </c>
      <c r="AC271" s="82" t="s">
        <v>146</v>
      </c>
      <c r="AD271" s="75" t="s">
        <v>109</v>
      </c>
      <c r="AE271" s="137" t="s">
        <v>139</v>
      </c>
      <c r="AF271" s="176">
        <v>3000</v>
      </c>
      <c r="AG271" s="82" t="s">
        <v>208</v>
      </c>
      <c r="AH271" s="82"/>
      <c r="AI271" s="72" t="s">
        <v>460</v>
      </c>
      <c r="AJ271" s="85"/>
      <c r="AK271" s="75"/>
      <c r="AL271" s="84" t="s">
        <v>1813</v>
      </c>
      <c r="AM271" s="72" t="s">
        <v>201</v>
      </c>
      <c r="AN271" s="72" t="s">
        <v>154</v>
      </c>
      <c r="AO271" s="119">
        <f t="shared" si="36"/>
        <v>0</v>
      </c>
      <c r="AP271" s="71" t="s">
        <v>1814</v>
      </c>
      <c r="AQ271" s="84" t="s">
        <v>110</v>
      </c>
      <c r="AR271" s="81" t="s">
        <v>123</v>
      </c>
      <c r="AS271" s="24"/>
      <c r="AT271" s="49"/>
      <c r="AU271" s="49"/>
      <c r="AV271" s="83"/>
      <c r="AW271" s="132" t="s">
        <v>1815</v>
      </c>
      <c r="AX271" s="86" t="s">
        <v>1816</v>
      </c>
      <c r="AY271" s="130" t="s">
        <v>1817</v>
      </c>
      <c r="AZ271" s="132" t="s">
        <v>864</v>
      </c>
      <c r="BA271" s="23"/>
      <c r="BB271" s="23"/>
      <c r="BC271" s="23"/>
      <c r="BD271" s="23"/>
      <c r="BE271" s="23"/>
      <c r="BF271" s="185">
        <v>45996</v>
      </c>
      <c r="BG271" s="38"/>
      <c r="BH271" s="38"/>
      <c r="BI271" s="38">
        <f t="shared" si="37"/>
        <v>0</v>
      </c>
      <c r="BJ271" s="38">
        <f t="shared" si="38"/>
        <v>0</v>
      </c>
    </row>
    <row r="272" spans="1:62" s="25" customFormat="1" ht="120" customHeight="1" x14ac:dyDescent="0.25">
      <c r="A272" s="186" t="s">
        <v>3444</v>
      </c>
      <c r="B272" s="111"/>
      <c r="C272" s="125">
        <v>0</v>
      </c>
      <c r="D272" s="125">
        <v>0</v>
      </c>
      <c r="E272" s="112">
        <v>875.7</v>
      </c>
      <c r="F272" s="113" t="s">
        <v>1818</v>
      </c>
      <c r="G272" s="72" t="s">
        <v>1819</v>
      </c>
      <c r="H272" s="72" t="s">
        <v>1147</v>
      </c>
      <c r="I272" s="73"/>
      <c r="J272" s="74" t="s">
        <v>143</v>
      </c>
      <c r="K272" s="72"/>
      <c r="L272" s="72"/>
      <c r="M272" s="76" t="s">
        <v>136</v>
      </c>
      <c r="N272" s="72" t="s">
        <v>107</v>
      </c>
      <c r="O272" s="133" t="s">
        <v>192</v>
      </c>
      <c r="P272" s="133" t="s">
        <v>478</v>
      </c>
      <c r="Q272" s="75" t="s">
        <v>108</v>
      </c>
      <c r="R272" s="75" t="s">
        <v>284</v>
      </c>
      <c r="S272" s="75" t="s">
        <v>1820</v>
      </c>
      <c r="T272" s="76">
        <v>10</v>
      </c>
      <c r="U272" s="77">
        <v>10</v>
      </c>
      <c r="V272" s="78">
        <v>45989</v>
      </c>
      <c r="W272" s="78">
        <v>45989</v>
      </c>
      <c r="X272" s="79">
        <v>9785171788452</v>
      </c>
      <c r="Y272" s="80">
        <v>128</v>
      </c>
      <c r="Z272" s="81">
        <v>0.61</v>
      </c>
      <c r="AA272" s="82" t="s">
        <v>137</v>
      </c>
      <c r="AB272" s="82" t="s">
        <v>163</v>
      </c>
      <c r="AC272" s="82" t="s">
        <v>138</v>
      </c>
      <c r="AD272" s="75" t="s">
        <v>109</v>
      </c>
      <c r="AE272" s="137" t="s">
        <v>139</v>
      </c>
      <c r="AF272" s="176">
        <v>3000</v>
      </c>
      <c r="AG272" s="82" t="s">
        <v>372</v>
      </c>
      <c r="AH272" s="82"/>
      <c r="AI272" s="72" t="s">
        <v>1148</v>
      </c>
      <c r="AJ272" s="85" t="s">
        <v>657</v>
      </c>
      <c r="AK272" s="75"/>
      <c r="AL272" s="84" t="s">
        <v>1821</v>
      </c>
      <c r="AM272" s="72" t="s">
        <v>373</v>
      </c>
      <c r="AN272" s="72" t="s">
        <v>141</v>
      </c>
      <c r="AO272" s="119">
        <f t="shared" si="36"/>
        <v>0</v>
      </c>
      <c r="AP272" s="71" t="s">
        <v>1822</v>
      </c>
      <c r="AQ272" s="84" t="s">
        <v>142</v>
      </c>
      <c r="AR272" s="81" t="s">
        <v>123</v>
      </c>
      <c r="AS272" s="24"/>
      <c r="AT272" s="49"/>
      <c r="AU272" s="49"/>
      <c r="AV272" s="83"/>
      <c r="AW272" s="132" t="s">
        <v>1823</v>
      </c>
      <c r="AX272" s="86"/>
      <c r="AY272" s="130" t="s">
        <v>1824</v>
      </c>
      <c r="AZ272" s="132" t="s">
        <v>864</v>
      </c>
      <c r="BA272" s="23"/>
      <c r="BB272" s="23"/>
      <c r="BC272" s="23"/>
      <c r="BD272" s="23"/>
      <c r="BE272" s="23"/>
      <c r="BF272" s="185">
        <v>45996</v>
      </c>
      <c r="BG272" s="38"/>
      <c r="BH272" s="38"/>
      <c r="BI272" s="38">
        <f t="shared" si="37"/>
        <v>0</v>
      </c>
      <c r="BJ272" s="38">
        <f t="shared" si="38"/>
        <v>0</v>
      </c>
    </row>
    <row r="273" spans="1:62" s="25" customFormat="1" ht="120" customHeight="1" x14ac:dyDescent="0.25">
      <c r="A273" s="186" t="s">
        <v>3444</v>
      </c>
      <c r="B273" s="111"/>
      <c r="C273" s="125">
        <v>0</v>
      </c>
      <c r="D273" s="125">
        <v>0</v>
      </c>
      <c r="E273" s="112">
        <v>1159.2</v>
      </c>
      <c r="F273" s="113" t="s">
        <v>1436</v>
      </c>
      <c r="G273" s="72" t="s">
        <v>1437</v>
      </c>
      <c r="H273" s="72" t="s">
        <v>904</v>
      </c>
      <c r="I273" s="73"/>
      <c r="J273" s="74" t="s">
        <v>143</v>
      </c>
      <c r="K273" s="72"/>
      <c r="L273" s="72"/>
      <c r="M273" s="76" t="s">
        <v>151</v>
      </c>
      <c r="N273" s="72" t="s">
        <v>107</v>
      </c>
      <c r="O273" s="133" t="s">
        <v>221</v>
      </c>
      <c r="P273" s="133" t="s">
        <v>222</v>
      </c>
      <c r="Q273" s="75" t="s">
        <v>108</v>
      </c>
      <c r="R273" s="75" t="s">
        <v>187</v>
      </c>
      <c r="S273" s="75" t="s">
        <v>1438</v>
      </c>
      <c r="T273" s="76">
        <v>10</v>
      </c>
      <c r="U273" s="77">
        <v>8</v>
      </c>
      <c r="V273" s="78">
        <v>45992</v>
      </c>
      <c r="W273" s="78">
        <v>45992</v>
      </c>
      <c r="X273" s="79">
        <v>9785171799106</v>
      </c>
      <c r="Y273" s="80">
        <v>208</v>
      </c>
      <c r="Z273" s="81">
        <v>0.505</v>
      </c>
      <c r="AA273" s="82" t="s">
        <v>178</v>
      </c>
      <c r="AB273" s="82" t="s">
        <v>163</v>
      </c>
      <c r="AC273" s="82" t="s">
        <v>179</v>
      </c>
      <c r="AD273" s="75" t="s">
        <v>109</v>
      </c>
      <c r="AE273" s="137" t="s">
        <v>139</v>
      </c>
      <c r="AF273" s="176">
        <v>2500</v>
      </c>
      <c r="AG273" s="82" t="s">
        <v>271</v>
      </c>
      <c r="AH273" s="82"/>
      <c r="AI273" s="72" t="s">
        <v>904</v>
      </c>
      <c r="AJ273" s="85" t="s">
        <v>110</v>
      </c>
      <c r="AK273" s="75"/>
      <c r="AL273" s="84" t="s">
        <v>1439</v>
      </c>
      <c r="AM273" s="72" t="s">
        <v>272</v>
      </c>
      <c r="AN273" s="72" t="s">
        <v>209</v>
      </c>
      <c r="AO273" s="119">
        <f t="shared" ref="AO273:AO295" si="39">C273*U273+D273</f>
        <v>0</v>
      </c>
      <c r="AP273" s="71" t="s">
        <v>1440</v>
      </c>
      <c r="AQ273" s="84" t="s">
        <v>110</v>
      </c>
      <c r="AR273" s="81" t="s">
        <v>123</v>
      </c>
      <c r="AS273" s="24"/>
      <c r="AT273" s="49"/>
      <c r="AU273" s="49"/>
      <c r="AV273" s="83"/>
      <c r="AW273" s="132" t="s">
        <v>1441</v>
      </c>
      <c r="AX273" s="86"/>
      <c r="AY273" s="130" t="s">
        <v>1442</v>
      </c>
      <c r="AZ273" s="132" t="s">
        <v>864</v>
      </c>
      <c r="BA273" s="23"/>
      <c r="BB273" s="23"/>
      <c r="BC273" s="23"/>
      <c r="BD273" s="23"/>
      <c r="BE273" s="23"/>
      <c r="BF273" s="185">
        <v>45995</v>
      </c>
      <c r="BG273" s="38"/>
      <c r="BH273" s="38"/>
      <c r="BI273" s="38">
        <f t="shared" ref="BI273:BI295" si="40">AO273*E273</f>
        <v>0</v>
      </c>
      <c r="BJ273" s="38">
        <f t="shared" ref="BJ273:BJ295" si="41">AO273*Z273</f>
        <v>0</v>
      </c>
    </row>
    <row r="274" spans="1:62" s="25" customFormat="1" ht="120" customHeight="1" x14ac:dyDescent="0.25">
      <c r="A274" s="186" t="s">
        <v>3444</v>
      </c>
      <c r="B274" s="111"/>
      <c r="C274" s="125">
        <v>0</v>
      </c>
      <c r="D274" s="125">
        <v>0</v>
      </c>
      <c r="E274" s="112">
        <v>1266.3</v>
      </c>
      <c r="F274" s="113" t="s">
        <v>1443</v>
      </c>
      <c r="G274" s="72" t="s">
        <v>1444</v>
      </c>
      <c r="H274" s="72" t="s">
        <v>726</v>
      </c>
      <c r="I274" s="73"/>
      <c r="J274" s="74" t="s">
        <v>135</v>
      </c>
      <c r="K274" s="72"/>
      <c r="L274" s="72"/>
      <c r="M274" s="76" t="s">
        <v>136</v>
      </c>
      <c r="N274" s="72" t="s">
        <v>107</v>
      </c>
      <c r="O274" s="133" t="s">
        <v>192</v>
      </c>
      <c r="P274" s="133" t="s">
        <v>478</v>
      </c>
      <c r="Q274" s="75" t="s">
        <v>108</v>
      </c>
      <c r="R274" s="75" t="s">
        <v>187</v>
      </c>
      <c r="S274" s="75" t="s">
        <v>1445</v>
      </c>
      <c r="T274" s="76">
        <v>10</v>
      </c>
      <c r="U274" s="77">
        <v>6</v>
      </c>
      <c r="V274" s="78">
        <v>45993</v>
      </c>
      <c r="W274" s="78">
        <v>45993</v>
      </c>
      <c r="X274" s="79">
        <v>9785171779030</v>
      </c>
      <c r="Y274" s="80">
        <v>224</v>
      </c>
      <c r="Z274" s="81">
        <v>0.76300000000000001</v>
      </c>
      <c r="AA274" s="82" t="s">
        <v>212</v>
      </c>
      <c r="AB274" s="82" t="s">
        <v>163</v>
      </c>
      <c r="AC274" s="82" t="s">
        <v>156</v>
      </c>
      <c r="AD274" s="75" t="s">
        <v>109</v>
      </c>
      <c r="AE274" s="137" t="s">
        <v>139</v>
      </c>
      <c r="AF274" s="176">
        <v>3000</v>
      </c>
      <c r="AG274" s="82" t="s">
        <v>345</v>
      </c>
      <c r="AH274" s="82"/>
      <c r="AI274" s="72" t="s">
        <v>727</v>
      </c>
      <c r="AJ274" s="85" t="s">
        <v>522</v>
      </c>
      <c r="AK274" s="75" t="s">
        <v>1446</v>
      </c>
      <c r="AL274" s="84" t="s">
        <v>1447</v>
      </c>
      <c r="AM274" s="72" t="s">
        <v>268</v>
      </c>
      <c r="AN274" s="72" t="s">
        <v>141</v>
      </c>
      <c r="AO274" s="119">
        <f t="shared" si="39"/>
        <v>0</v>
      </c>
      <c r="AP274" s="71" t="s">
        <v>1448</v>
      </c>
      <c r="AQ274" s="84" t="s">
        <v>147</v>
      </c>
      <c r="AR274" s="81" t="s">
        <v>123</v>
      </c>
      <c r="AS274" s="24"/>
      <c r="AT274" s="49"/>
      <c r="AU274" s="49"/>
      <c r="AV274" s="83"/>
      <c r="AW274" s="132" t="s">
        <v>1449</v>
      </c>
      <c r="AX274" s="86"/>
      <c r="AY274" s="130" t="s">
        <v>1450</v>
      </c>
      <c r="AZ274" s="132" t="s">
        <v>864</v>
      </c>
      <c r="BA274" s="23"/>
      <c r="BB274" s="23"/>
      <c r="BC274" s="23"/>
      <c r="BD274" s="23"/>
      <c r="BE274" s="23"/>
      <c r="BF274" s="185">
        <v>45995</v>
      </c>
      <c r="BG274" s="38"/>
      <c r="BH274" s="38"/>
      <c r="BI274" s="38">
        <f t="shared" si="40"/>
        <v>0</v>
      </c>
      <c r="BJ274" s="38">
        <f t="shared" si="41"/>
        <v>0</v>
      </c>
    </row>
    <row r="275" spans="1:62" s="25" customFormat="1" ht="120" customHeight="1" x14ac:dyDescent="0.25">
      <c r="A275" s="186" t="s">
        <v>3444</v>
      </c>
      <c r="B275" s="111"/>
      <c r="C275" s="125">
        <v>0</v>
      </c>
      <c r="D275" s="125">
        <v>0</v>
      </c>
      <c r="E275" s="112">
        <v>1839.6000000000001</v>
      </c>
      <c r="F275" s="113" t="s">
        <v>1451</v>
      </c>
      <c r="G275" s="72" t="s">
        <v>217</v>
      </c>
      <c r="H275" s="72" t="s">
        <v>1013</v>
      </c>
      <c r="I275" s="73"/>
      <c r="J275" s="74" t="s">
        <v>143</v>
      </c>
      <c r="K275" s="72"/>
      <c r="L275" s="72"/>
      <c r="M275" s="76" t="s">
        <v>144</v>
      </c>
      <c r="N275" s="72" t="s">
        <v>107</v>
      </c>
      <c r="O275" s="133" t="s">
        <v>362</v>
      </c>
      <c r="P275" s="133" t="s">
        <v>723</v>
      </c>
      <c r="Q275" s="75" t="s">
        <v>108</v>
      </c>
      <c r="R275" s="75" t="s">
        <v>187</v>
      </c>
      <c r="S275" s="75" t="s">
        <v>1452</v>
      </c>
      <c r="T275" s="76">
        <v>10</v>
      </c>
      <c r="U275" s="77">
        <v>6</v>
      </c>
      <c r="V275" s="78">
        <v>45989</v>
      </c>
      <c r="W275" s="78">
        <v>45989</v>
      </c>
      <c r="X275" s="79">
        <v>9785171602765</v>
      </c>
      <c r="Y275" s="80">
        <v>512</v>
      </c>
      <c r="Z275" s="81">
        <v>0.67700000000000005</v>
      </c>
      <c r="AA275" s="82" t="s">
        <v>260</v>
      </c>
      <c r="AB275" s="82" t="s">
        <v>185</v>
      </c>
      <c r="AC275" s="82" t="s">
        <v>261</v>
      </c>
      <c r="AD275" s="75">
        <v>3</v>
      </c>
      <c r="AE275" s="137" t="s">
        <v>139</v>
      </c>
      <c r="AF275" s="176">
        <v>2000</v>
      </c>
      <c r="AG275" s="82" t="s">
        <v>468</v>
      </c>
      <c r="AH275" s="82"/>
      <c r="AI275" s="72" t="s">
        <v>1014</v>
      </c>
      <c r="AJ275" s="85"/>
      <c r="AK275" s="75"/>
      <c r="AL275" s="84" t="s">
        <v>1453</v>
      </c>
      <c r="AM275" s="72" t="s">
        <v>248</v>
      </c>
      <c r="AN275" s="72" t="s">
        <v>209</v>
      </c>
      <c r="AO275" s="119">
        <f t="shared" si="39"/>
        <v>0</v>
      </c>
      <c r="AP275" s="71" t="s">
        <v>1454</v>
      </c>
      <c r="AQ275" s="84" t="s">
        <v>110</v>
      </c>
      <c r="AR275" s="81" t="s">
        <v>123</v>
      </c>
      <c r="AS275" s="24"/>
      <c r="AT275" s="49"/>
      <c r="AU275" s="49"/>
      <c r="AV275" s="83"/>
      <c r="AW275" s="132" t="s">
        <v>1455</v>
      </c>
      <c r="AX275" s="86"/>
      <c r="AY275" s="130" t="s">
        <v>1456</v>
      </c>
      <c r="AZ275" s="132" t="s">
        <v>864</v>
      </c>
      <c r="BA275" s="23"/>
      <c r="BB275" s="23"/>
      <c r="BC275" s="23"/>
      <c r="BD275" s="23"/>
      <c r="BE275" s="23"/>
      <c r="BF275" s="185">
        <v>45995</v>
      </c>
      <c r="BG275" s="38"/>
      <c r="BH275" s="38"/>
      <c r="BI275" s="38">
        <f t="shared" si="40"/>
        <v>0</v>
      </c>
      <c r="BJ275" s="38">
        <f t="shared" si="41"/>
        <v>0</v>
      </c>
    </row>
    <row r="276" spans="1:62" s="25" customFormat="1" ht="120" customHeight="1" x14ac:dyDescent="0.25">
      <c r="A276" s="186" t="s">
        <v>3444</v>
      </c>
      <c r="B276" s="111"/>
      <c r="C276" s="125">
        <v>0</v>
      </c>
      <c r="D276" s="125">
        <v>0</v>
      </c>
      <c r="E276" s="112">
        <v>604.80000000000007</v>
      </c>
      <c r="F276" s="113" t="s">
        <v>1457</v>
      </c>
      <c r="G276" s="72" t="s">
        <v>1458</v>
      </c>
      <c r="H276" s="72" t="s">
        <v>1459</v>
      </c>
      <c r="I276" s="73"/>
      <c r="J276" s="74" t="s">
        <v>143</v>
      </c>
      <c r="K276" s="72"/>
      <c r="L276" s="72"/>
      <c r="M276" s="76" t="s">
        <v>151</v>
      </c>
      <c r="N276" s="72" t="s">
        <v>107</v>
      </c>
      <c r="O276" s="133" t="s">
        <v>287</v>
      </c>
      <c r="P276" s="133" t="s">
        <v>287</v>
      </c>
      <c r="Q276" s="75" t="s">
        <v>108</v>
      </c>
      <c r="R276" s="75" t="s">
        <v>187</v>
      </c>
      <c r="S276" s="75" t="s">
        <v>1460</v>
      </c>
      <c r="T276" s="76">
        <v>10</v>
      </c>
      <c r="U276" s="77">
        <v>12</v>
      </c>
      <c r="V276" s="78">
        <v>45989</v>
      </c>
      <c r="W276" s="78">
        <v>45989</v>
      </c>
      <c r="X276" s="79">
        <v>9785171799670</v>
      </c>
      <c r="Y276" s="80">
        <v>320</v>
      </c>
      <c r="Z276" s="81">
        <v>0.32</v>
      </c>
      <c r="AA276" s="82" t="s">
        <v>145</v>
      </c>
      <c r="AB276" s="82" t="s">
        <v>153</v>
      </c>
      <c r="AC276" s="82" t="s">
        <v>146</v>
      </c>
      <c r="AD276" s="75" t="s">
        <v>109</v>
      </c>
      <c r="AE276" s="137" t="s">
        <v>139</v>
      </c>
      <c r="AF276" s="176">
        <v>3000</v>
      </c>
      <c r="AG276" s="82" t="s">
        <v>398</v>
      </c>
      <c r="AH276" s="82"/>
      <c r="AI276" s="72" t="s">
        <v>1461</v>
      </c>
      <c r="AJ276" s="85"/>
      <c r="AK276" s="75"/>
      <c r="AL276" s="84" t="s">
        <v>1462</v>
      </c>
      <c r="AM276" s="72" t="s">
        <v>162</v>
      </c>
      <c r="AN276" s="72" t="s">
        <v>154</v>
      </c>
      <c r="AO276" s="119">
        <f t="shared" si="39"/>
        <v>0</v>
      </c>
      <c r="AP276" s="71" t="s">
        <v>1463</v>
      </c>
      <c r="AQ276" s="84" t="s">
        <v>110</v>
      </c>
      <c r="AR276" s="81" t="s">
        <v>123</v>
      </c>
      <c r="AS276" s="24"/>
      <c r="AT276" s="49"/>
      <c r="AU276" s="49"/>
      <c r="AV276" s="83"/>
      <c r="AW276" s="132" t="s">
        <v>1464</v>
      </c>
      <c r="AX276" s="86" t="s">
        <v>1465</v>
      </c>
      <c r="AY276" s="130" t="s">
        <v>1466</v>
      </c>
      <c r="AZ276" s="132" t="s">
        <v>864</v>
      </c>
      <c r="BA276" s="23"/>
      <c r="BB276" s="23"/>
      <c r="BC276" s="23"/>
      <c r="BD276" s="23"/>
      <c r="BE276" s="23"/>
      <c r="BF276" s="185">
        <v>45995</v>
      </c>
      <c r="BG276" s="38"/>
      <c r="BH276" s="38"/>
      <c r="BI276" s="38">
        <f t="shared" si="40"/>
        <v>0</v>
      </c>
      <c r="BJ276" s="38">
        <f t="shared" si="41"/>
        <v>0</v>
      </c>
    </row>
    <row r="277" spans="1:62" s="25" customFormat="1" ht="120" customHeight="1" x14ac:dyDescent="0.25">
      <c r="A277" s="186" t="s">
        <v>3444</v>
      </c>
      <c r="B277" s="111"/>
      <c r="C277" s="125">
        <v>0</v>
      </c>
      <c r="D277" s="125">
        <v>0</v>
      </c>
      <c r="E277" s="112">
        <v>604.80000000000007</v>
      </c>
      <c r="F277" s="113" t="s">
        <v>1467</v>
      </c>
      <c r="G277" s="72" t="s">
        <v>705</v>
      </c>
      <c r="H277" s="72" t="s">
        <v>734</v>
      </c>
      <c r="I277" s="73"/>
      <c r="J277" s="74" t="s">
        <v>143</v>
      </c>
      <c r="K277" s="72"/>
      <c r="L277" s="72"/>
      <c r="M277" s="76" t="s">
        <v>136</v>
      </c>
      <c r="N277" s="72" t="s">
        <v>107</v>
      </c>
      <c r="O277" s="133" t="s">
        <v>425</v>
      </c>
      <c r="P277" s="133" t="s">
        <v>537</v>
      </c>
      <c r="Q277" s="75" t="s">
        <v>108</v>
      </c>
      <c r="R277" s="75" t="s">
        <v>187</v>
      </c>
      <c r="S277" s="75" t="s">
        <v>1468</v>
      </c>
      <c r="T277" s="76">
        <v>10</v>
      </c>
      <c r="U277" s="77">
        <v>14</v>
      </c>
      <c r="V277" s="78">
        <v>45989</v>
      </c>
      <c r="W277" s="78">
        <v>45989</v>
      </c>
      <c r="X277" s="79">
        <v>9785171791926</v>
      </c>
      <c r="Y277" s="80">
        <v>256</v>
      </c>
      <c r="Z277" s="81">
        <v>0.28000000000000003</v>
      </c>
      <c r="AA277" s="82" t="s">
        <v>145</v>
      </c>
      <c r="AB277" s="82" t="s">
        <v>164</v>
      </c>
      <c r="AC277" s="82" t="s">
        <v>146</v>
      </c>
      <c r="AD277" s="75" t="s">
        <v>109</v>
      </c>
      <c r="AE277" s="137" t="s">
        <v>139</v>
      </c>
      <c r="AF277" s="176">
        <v>1500</v>
      </c>
      <c r="AG277" s="82" t="s">
        <v>735</v>
      </c>
      <c r="AH277" s="82"/>
      <c r="AI277" s="72" t="s">
        <v>887</v>
      </c>
      <c r="AJ277" s="85"/>
      <c r="AK277" s="75"/>
      <c r="AL277" s="84" t="s">
        <v>1469</v>
      </c>
      <c r="AM277" s="72" t="s">
        <v>162</v>
      </c>
      <c r="AN277" s="72" t="s">
        <v>154</v>
      </c>
      <c r="AO277" s="119">
        <f t="shared" si="39"/>
        <v>0</v>
      </c>
      <c r="AP277" s="71" t="s">
        <v>1470</v>
      </c>
      <c r="AQ277" s="84" t="s">
        <v>157</v>
      </c>
      <c r="AR277" s="81" t="s">
        <v>123</v>
      </c>
      <c r="AS277" s="24"/>
      <c r="AT277" s="49"/>
      <c r="AU277" s="49"/>
      <c r="AV277" s="83"/>
      <c r="AW277" s="132" t="s">
        <v>1471</v>
      </c>
      <c r="AX277" s="86" t="s">
        <v>1472</v>
      </c>
      <c r="AY277" s="130" t="s">
        <v>1473</v>
      </c>
      <c r="AZ277" s="132" t="s">
        <v>864</v>
      </c>
      <c r="BA277" s="23"/>
      <c r="BB277" s="23"/>
      <c r="BC277" s="23"/>
      <c r="BD277" s="23"/>
      <c r="BE277" s="23"/>
      <c r="BF277" s="185">
        <v>45995</v>
      </c>
      <c r="BG277" s="38"/>
      <c r="BH277" s="38"/>
      <c r="BI277" s="38">
        <f t="shared" si="40"/>
        <v>0</v>
      </c>
      <c r="BJ277" s="38">
        <f t="shared" si="41"/>
        <v>0</v>
      </c>
    </row>
    <row r="278" spans="1:62" s="25" customFormat="1" ht="120" customHeight="1" x14ac:dyDescent="0.25">
      <c r="A278" s="186" t="s">
        <v>3444</v>
      </c>
      <c r="B278" s="111"/>
      <c r="C278" s="125">
        <v>0</v>
      </c>
      <c r="D278" s="125">
        <v>0</v>
      </c>
      <c r="E278" s="112">
        <v>541.80000000000007</v>
      </c>
      <c r="F278" s="113" t="s">
        <v>1474</v>
      </c>
      <c r="G278" s="72" t="s">
        <v>1475</v>
      </c>
      <c r="H278" s="72" t="s">
        <v>1476</v>
      </c>
      <c r="I278" s="73"/>
      <c r="J278" s="74" t="s">
        <v>143</v>
      </c>
      <c r="K278" s="72"/>
      <c r="L278" s="72"/>
      <c r="M278" s="76" t="s">
        <v>136</v>
      </c>
      <c r="N278" s="72" t="s">
        <v>107</v>
      </c>
      <c r="O278" s="133" t="s">
        <v>192</v>
      </c>
      <c r="P278" s="133" t="s">
        <v>192</v>
      </c>
      <c r="Q278" s="75" t="s">
        <v>108</v>
      </c>
      <c r="R278" s="75" t="s">
        <v>187</v>
      </c>
      <c r="S278" s="75" t="s">
        <v>1477</v>
      </c>
      <c r="T278" s="76">
        <v>10</v>
      </c>
      <c r="U278" s="77">
        <v>18</v>
      </c>
      <c r="V278" s="78">
        <v>45992</v>
      </c>
      <c r="W278" s="78">
        <v>45992</v>
      </c>
      <c r="X278" s="79">
        <v>9785171821739</v>
      </c>
      <c r="Y278" s="80">
        <v>48</v>
      </c>
      <c r="Z278" s="81">
        <v>0.33500000000000002</v>
      </c>
      <c r="AA278" s="82" t="s">
        <v>212</v>
      </c>
      <c r="AB278" s="82" t="s">
        <v>227</v>
      </c>
      <c r="AC278" s="82" t="s">
        <v>156</v>
      </c>
      <c r="AD278" s="75" t="s">
        <v>109</v>
      </c>
      <c r="AE278" s="137" t="s">
        <v>139</v>
      </c>
      <c r="AF278" s="176">
        <v>3000</v>
      </c>
      <c r="AG278" s="82" t="s">
        <v>345</v>
      </c>
      <c r="AH278" s="82"/>
      <c r="AI278" s="72" t="s">
        <v>1478</v>
      </c>
      <c r="AJ278" s="85" t="s">
        <v>148</v>
      </c>
      <c r="AK278" s="75"/>
      <c r="AL278" s="84" t="s">
        <v>1479</v>
      </c>
      <c r="AM278" s="72" t="s">
        <v>268</v>
      </c>
      <c r="AN278" s="72" t="s">
        <v>141</v>
      </c>
      <c r="AO278" s="119">
        <f t="shared" si="39"/>
        <v>0</v>
      </c>
      <c r="AP278" s="71" t="s">
        <v>1480</v>
      </c>
      <c r="AQ278" s="84" t="s">
        <v>142</v>
      </c>
      <c r="AR278" s="81" t="s">
        <v>123</v>
      </c>
      <c r="AS278" s="24"/>
      <c r="AT278" s="49"/>
      <c r="AU278" s="49"/>
      <c r="AV278" s="83"/>
      <c r="AW278" s="132" t="s">
        <v>1481</v>
      </c>
      <c r="AX278" s="86"/>
      <c r="AY278" s="130" t="s">
        <v>1482</v>
      </c>
      <c r="AZ278" s="132" t="s">
        <v>864</v>
      </c>
      <c r="BA278" s="23"/>
      <c r="BB278" s="23"/>
      <c r="BC278" s="23"/>
      <c r="BD278" s="23"/>
      <c r="BE278" s="23"/>
      <c r="BF278" s="185">
        <v>45995</v>
      </c>
      <c r="BG278" s="38"/>
      <c r="BH278" s="38"/>
      <c r="BI278" s="38">
        <f t="shared" si="40"/>
        <v>0</v>
      </c>
      <c r="BJ278" s="38">
        <f t="shared" si="41"/>
        <v>0</v>
      </c>
    </row>
    <row r="279" spans="1:62" s="25" customFormat="1" ht="120" customHeight="1" x14ac:dyDescent="0.25">
      <c r="A279" s="186" t="s">
        <v>3444</v>
      </c>
      <c r="B279" s="111"/>
      <c r="C279" s="125">
        <v>0</v>
      </c>
      <c r="D279" s="125">
        <v>0</v>
      </c>
      <c r="E279" s="112">
        <v>1001.7</v>
      </c>
      <c r="F279" s="113" t="s">
        <v>1483</v>
      </c>
      <c r="G279" s="72" t="s">
        <v>950</v>
      </c>
      <c r="H279" s="72" t="s">
        <v>732</v>
      </c>
      <c r="I279" s="73"/>
      <c r="J279" s="74" t="s">
        <v>174</v>
      </c>
      <c r="K279" s="72"/>
      <c r="L279" s="72"/>
      <c r="M279" s="76" t="s">
        <v>151</v>
      </c>
      <c r="N279" s="72" t="s">
        <v>107</v>
      </c>
      <c r="O279" s="133" t="s">
        <v>167</v>
      </c>
      <c r="P279" s="133" t="s">
        <v>167</v>
      </c>
      <c r="Q279" s="75" t="s">
        <v>108</v>
      </c>
      <c r="R279" s="75" t="s">
        <v>187</v>
      </c>
      <c r="S279" s="75" t="s">
        <v>1484</v>
      </c>
      <c r="T279" s="76">
        <v>10</v>
      </c>
      <c r="U279" s="77">
        <v>10</v>
      </c>
      <c r="V279" s="78">
        <v>45988</v>
      </c>
      <c r="W279" s="78">
        <v>45988</v>
      </c>
      <c r="X279" s="79">
        <v>9785171800093</v>
      </c>
      <c r="Y279" s="80">
        <v>576</v>
      </c>
      <c r="Z279" s="81">
        <v>0.53600000000000003</v>
      </c>
      <c r="AA279" s="82" t="s">
        <v>145</v>
      </c>
      <c r="AB279" s="82" t="s">
        <v>168</v>
      </c>
      <c r="AC279" s="82" t="s">
        <v>146</v>
      </c>
      <c r="AD279" s="75" t="s">
        <v>109</v>
      </c>
      <c r="AE279" s="137" t="s">
        <v>139</v>
      </c>
      <c r="AF279" s="176">
        <v>1500</v>
      </c>
      <c r="AG279" s="82" t="s">
        <v>430</v>
      </c>
      <c r="AH279" s="82"/>
      <c r="AI279" s="72" t="s">
        <v>733</v>
      </c>
      <c r="AJ279" s="85"/>
      <c r="AK279" s="75" t="s">
        <v>1485</v>
      </c>
      <c r="AL279" s="84" t="s">
        <v>1486</v>
      </c>
      <c r="AM279" s="72" t="s">
        <v>822</v>
      </c>
      <c r="AN279" s="72" t="s">
        <v>154</v>
      </c>
      <c r="AO279" s="119">
        <f t="shared" si="39"/>
        <v>0</v>
      </c>
      <c r="AP279" s="71" t="s">
        <v>1487</v>
      </c>
      <c r="AQ279" s="84" t="s">
        <v>110</v>
      </c>
      <c r="AR279" s="81" t="s">
        <v>123</v>
      </c>
      <c r="AS279" s="24"/>
      <c r="AT279" s="49"/>
      <c r="AU279" s="49"/>
      <c r="AV279" s="83"/>
      <c r="AW279" s="132" t="s">
        <v>1488</v>
      </c>
      <c r="AX279" s="86" t="s">
        <v>1489</v>
      </c>
      <c r="AY279" s="130" t="s">
        <v>1490</v>
      </c>
      <c r="AZ279" s="132" t="s">
        <v>864</v>
      </c>
      <c r="BA279" s="23"/>
      <c r="BB279" s="23"/>
      <c r="BC279" s="23"/>
      <c r="BD279" s="23"/>
      <c r="BE279" s="23"/>
      <c r="BF279" s="185">
        <v>45995</v>
      </c>
      <c r="BG279" s="38"/>
      <c r="BH279" s="38"/>
      <c r="BI279" s="38">
        <f t="shared" si="40"/>
        <v>0</v>
      </c>
      <c r="BJ279" s="38">
        <f t="shared" si="41"/>
        <v>0</v>
      </c>
    </row>
    <row r="280" spans="1:62" s="25" customFormat="1" ht="120" customHeight="1" x14ac:dyDescent="0.25">
      <c r="A280" s="186" t="s">
        <v>3444</v>
      </c>
      <c r="B280" s="111"/>
      <c r="C280" s="125">
        <v>0</v>
      </c>
      <c r="D280" s="125">
        <v>0</v>
      </c>
      <c r="E280" s="112">
        <v>2217.6</v>
      </c>
      <c r="F280" s="113" t="s">
        <v>1491</v>
      </c>
      <c r="G280" s="72" t="s">
        <v>1492</v>
      </c>
      <c r="H280" s="72" t="s">
        <v>1493</v>
      </c>
      <c r="I280" s="73"/>
      <c r="J280" s="74" t="s">
        <v>143</v>
      </c>
      <c r="K280" s="72"/>
      <c r="L280" s="72"/>
      <c r="M280" s="76" t="s">
        <v>131</v>
      </c>
      <c r="N280" s="72" t="s">
        <v>107</v>
      </c>
      <c r="O280" s="133" t="s">
        <v>596</v>
      </c>
      <c r="P280" s="133" t="s">
        <v>1006</v>
      </c>
      <c r="Q280" s="75" t="s">
        <v>108</v>
      </c>
      <c r="R280" s="75" t="s">
        <v>187</v>
      </c>
      <c r="S280" s="75" t="s">
        <v>1494</v>
      </c>
      <c r="T280" s="76">
        <v>10</v>
      </c>
      <c r="U280" s="77">
        <v>4</v>
      </c>
      <c r="V280" s="78">
        <v>45993</v>
      </c>
      <c r="W280" s="78">
        <v>45993</v>
      </c>
      <c r="X280" s="79">
        <v>9785171645939</v>
      </c>
      <c r="Y280" s="80">
        <v>864</v>
      </c>
      <c r="Z280" s="81">
        <v>1.2749999999999999</v>
      </c>
      <c r="AA280" s="82" t="s">
        <v>260</v>
      </c>
      <c r="AB280" s="82" t="s">
        <v>185</v>
      </c>
      <c r="AC280" s="82" t="s">
        <v>261</v>
      </c>
      <c r="AD280" s="75" t="s">
        <v>109</v>
      </c>
      <c r="AE280" s="137" t="s">
        <v>139</v>
      </c>
      <c r="AF280" s="176">
        <v>2000</v>
      </c>
      <c r="AG280" s="82" t="s">
        <v>312</v>
      </c>
      <c r="AH280" s="82"/>
      <c r="AI280" s="72" t="s">
        <v>1495</v>
      </c>
      <c r="AJ280" s="85"/>
      <c r="AK280" s="75"/>
      <c r="AL280" s="84" t="s">
        <v>1496</v>
      </c>
      <c r="AM280" s="72" t="s">
        <v>826</v>
      </c>
      <c r="AN280" s="72" t="s">
        <v>209</v>
      </c>
      <c r="AO280" s="119">
        <f t="shared" si="39"/>
        <v>0</v>
      </c>
      <c r="AP280" s="71" t="s">
        <v>1497</v>
      </c>
      <c r="AQ280" s="84" t="s">
        <v>110</v>
      </c>
      <c r="AR280" s="81" t="s">
        <v>123</v>
      </c>
      <c r="AS280" s="24"/>
      <c r="AT280" s="49"/>
      <c r="AU280" s="49"/>
      <c r="AV280" s="83"/>
      <c r="AW280" s="132" t="s">
        <v>1498</v>
      </c>
      <c r="AX280" s="86"/>
      <c r="AY280" s="130" t="s">
        <v>1499</v>
      </c>
      <c r="AZ280" s="132" t="s">
        <v>1135</v>
      </c>
      <c r="BA280" s="23"/>
      <c r="BB280" s="23"/>
      <c r="BC280" s="23"/>
      <c r="BD280" s="23"/>
      <c r="BE280" s="23"/>
      <c r="BF280" s="185">
        <v>45995</v>
      </c>
      <c r="BG280" s="38"/>
      <c r="BH280" s="38"/>
      <c r="BI280" s="38">
        <f t="shared" si="40"/>
        <v>0</v>
      </c>
      <c r="BJ280" s="38">
        <f t="shared" si="41"/>
        <v>0</v>
      </c>
    </row>
    <row r="281" spans="1:62" s="25" customFormat="1" ht="120" customHeight="1" x14ac:dyDescent="0.25">
      <c r="A281" s="186" t="s">
        <v>3444</v>
      </c>
      <c r="B281" s="111"/>
      <c r="C281" s="125">
        <v>0</v>
      </c>
      <c r="D281" s="125">
        <v>0</v>
      </c>
      <c r="E281" s="112">
        <v>2217.6</v>
      </c>
      <c r="F281" s="113" t="s">
        <v>1500</v>
      </c>
      <c r="G281" s="72" t="s">
        <v>1492</v>
      </c>
      <c r="H281" s="72" t="s">
        <v>1493</v>
      </c>
      <c r="I281" s="73"/>
      <c r="J281" s="74" t="s">
        <v>143</v>
      </c>
      <c r="K281" s="72"/>
      <c r="L281" s="72"/>
      <c r="M281" s="76" t="s">
        <v>131</v>
      </c>
      <c r="N281" s="72" t="s">
        <v>107</v>
      </c>
      <c r="O281" s="133" t="s">
        <v>596</v>
      </c>
      <c r="P281" s="133" t="s">
        <v>1006</v>
      </c>
      <c r="Q281" s="75" t="s">
        <v>108</v>
      </c>
      <c r="R281" s="75" t="s">
        <v>187</v>
      </c>
      <c r="S281" s="75" t="s">
        <v>1501</v>
      </c>
      <c r="T281" s="76">
        <v>10</v>
      </c>
      <c r="U281" s="77">
        <v>4</v>
      </c>
      <c r="V281" s="78">
        <v>45993</v>
      </c>
      <c r="W281" s="78">
        <v>45993</v>
      </c>
      <c r="X281" s="79">
        <v>9785171646035</v>
      </c>
      <c r="Y281" s="80">
        <v>864</v>
      </c>
      <c r="Z281" s="81">
        <v>1.28</v>
      </c>
      <c r="AA281" s="82" t="s">
        <v>260</v>
      </c>
      <c r="AB281" s="82" t="s">
        <v>185</v>
      </c>
      <c r="AC281" s="82" t="s">
        <v>261</v>
      </c>
      <c r="AD281" s="75" t="s">
        <v>109</v>
      </c>
      <c r="AE281" s="137" t="s">
        <v>139</v>
      </c>
      <c r="AF281" s="176">
        <v>2000</v>
      </c>
      <c r="AG281" s="82" t="s">
        <v>312</v>
      </c>
      <c r="AH281" s="82"/>
      <c r="AI281" s="72" t="s">
        <v>1495</v>
      </c>
      <c r="AJ281" s="85"/>
      <c r="AK281" s="75"/>
      <c r="AL281" s="84" t="s">
        <v>1502</v>
      </c>
      <c r="AM281" s="72" t="s">
        <v>826</v>
      </c>
      <c r="AN281" s="72" t="s">
        <v>209</v>
      </c>
      <c r="AO281" s="119">
        <f t="shared" si="39"/>
        <v>0</v>
      </c>
      <c r="AP281" s="71" t="s">
        <v>1503</v>
      </c>
      <c r="AQ281" s="84" t="s">
        <v>110</v>
      </c>
      <c r="AR281" s="81" t="s">
        <v>123</v>
      </c>
      <c r="AS281" s="24"/>
      <c r="AT281" s="49"/>
      <c r="AU281" s="49"/>
      <c r="AV281" s="83"/>
      <c r="AW281" s="132" t="s">
        <v>1504</v>
      </c>
      <c r="AX281" s="86" t="s">
        <v>1505</v>
      </c>
      <c r="AY281" s="130" t="s">
        <v>1506</v>
      </c>
      <c r="AZ281" s="132" t="s">
        <v>1135</v>
      </c>
      <c r="BA281" s="23"/>
      <c r="BB281" s="23"/>
      <c r="BC281" s="23"/>
      <c r="BD281" s="23"/>
      <c r="BE281" s="23"/>
      <c r="BF281" s="185">
        <v>45995</v>
      </c>
      <c r="BG281" s="38"/>
      <c r="BH281" s="38"/>
      <c r="BI281" s="38">
        <f t="shared" si="40"/>
        <v>0</v>
      </c>
      <c r="BJ281" s="38">
        <f t="shared" si="41"/>
        <v>0</v>
      </c>
    </row>
    <row r="282" spans="1:62" s="25" customFormat="1" ht="120" customHeight="1" x14ac:dyDescent="0.25">
      <c r="A282" s="186" t="s">
        <v>3444</v>
      </c>
      <c r="B282" s="111"/>
      <c r="C282" s="125">
        <v>0</v>
      </c>
      <c r="D282" s="125">
        <v>0</v>
      </c>
      <c r="E282" s="112">
        <v>1839.6000000000001</v>
      </c>
      <c r="F282" s="113" t="s">
        <v>1507</v>
      </c>
      <c r="G282" s="72" t="s">
        <v>466</v>
      </c>
      <c r="H282" s="72" t="s">
        <v>751</v>
      </c>
      <c r="I282" s="73"/>
      <c r="J282" s="74" t="s">
        <v>143</v>
      </c>
      <c r="K282" s="72"/>
      <c r="L282" s="72"/>
      <c r="M282" s="76" t="s">
        <v>136</v>
      </c>
      <c r="N282" s="72" t="s">
        <v>107</v>
      </c>
      <c r="O282" s="133" t="s">
        <v>169</v>
      </c>
      <c r="P282" s="133" t="s">
        <v>417</v>
      </c>
      <c r="Q282" s="75" t="s">
        <v>108</v>
      </c>
      <c r="R282" s="75" t="s">
        <v>526</v>
      </c>
      <c r="S282" s="75" t="s">
        <v>1508</v>
      </c>
      <c r="T282" s="76">
        <v>10</v>
      </c>
      <c r="U282" s="77">
        <v>9</v>
      </c>
      <c r="V282" s="78">
        <v>45967</v>
      </c>
      <c r="W282" s="78">
        <v>45967</v>
      </c>
      <c r="X282" s="79">
        <v>9785171810870</v>
      </c>
      <c r="Y282" s="80">
        <v>192</v>
      </c>
      <c r="Z282" s="81">
        <v>0.72699999999999998</v>
      </c>
      <c r="AA282" s="82" t="s">
        <v>587</v>
      </c>
      <c r="AB282" s="82" t="s">
        <v>183</v>
      </c>
      <c r="AC282" s="82" t="s">
        <v>588</v>
      </c>
      <c r="AD282" s="75" t="s">
        <v>109</v>
      </c>
      <c r="AE282" s="137" t="s">
        <v>139</v>
      </c>
      <c r="AF282" s="176">
        <v>2000</v>
      </c>
      <c r="AG282" s="82" t="s">
        <v>990</v>
      </c>
      <c r="AH282" s="82"/>
      <c r="AI282" s="72" t="s">
        <v>752</v>
      </c>
      <c r="AJ282" s="85"/>
      <c r="AK282" s="75" t="s">
        <v>1509</v>
      </c>
      <c r="AL282" s="84" t="s">
        <v>1510</v>
      </c>
      <c r="AM282" s="72" t="s">
        <v>782</v>
      </c>
      <c r="AN282" s="72" t="s">
        <v>209</v>
      </c>
      <c r="AO282" s="119">
        <f t="shared" si="39"/>
        <v>0</v>
      </c>
      <c r="AP282" s="71" t="s">
        <v>1511</v>
      </c>
      <c r="AQ282" s="84" t="s">
        <v>157</v>
      </c>
      <c r="AR282" s="81" t="s">
        <v>123</v>
      </c>
      <c r="AS282" s="24"/>
      <c r="AT282" s="49"/>
      <c r="AU282" s="49"/>
      <c r="AV282" s="83"/>
      <c r="AW282" s="132" t="s">
        <v>1512</v>
      </c>
      <c r="AX282" s="86"/>
      <c r="AY282" s="130" t="s">
        <v>1513</v>
      </c>
      <c r="AZ282" s="132" t="s">
        <v>864</v>
      </c>
      <c r="BA282" s="23"/>
      <c r="BB282" s="23"/>
      <c r="BC282" s="23"/>
      <c r="BD282" s="23"/>
      <c r="BE282" s="23"/>
      <c r="BF282" s="185">
        <v>45995</v>
      </c>
      <c r="BG282" s="38"/>
      <c r="BH282" s="38"/>
      <c r="BI282" s="38">
        <f t="shared" si="40"/>
        <v>0</v>
      </c>
      <c r="BJ282" s="38">
        <f t="shared" si="41"/>
        <v>0</v>
      </c>
    </row>
    <row r="283" spans="1:62" s="25" customFormat="1" ht="120" customHeight="1" x14ac:dyDescent="0.25">
      <c r="A283" s="186" t="s">
        <v>3444</v>
      </c>
      <c r="B283" s="111"/>
      <c r="C283" s="125">
        <v>0</v>
      </c>
      <c r="D283" s="125">
        <v>0</v>
      </c>
      <c r="E283" s="112">
        <v>1316.7</v>
      </c>
      <c r="F283" s="113" t="s">
        <v>1514</v>
      </c>
      <c r="G283" s="72" t="s">
        <v>1515</v>
      </c>
      <c r="H283" s="72" t="s">
        <v>898</v>
      </c>
      <c r="I283" s="73"/>
      <c r="J283" s="74" t="s">
        <v>143</v>
      </c>
      <c r="K283" s="72"/>
      <c r="L283" s="72"/>
      <c r="M283" s="76" t="s">
        <v>144</v>
      </c>
      <c r="N283" s="72" t="s">
        <v>107</v>
      </c>
      <c r="O283" s="133" t="s">
        <v>237</v>
      </c>
      <c r="P283" s="133" t="s">
        <v>607</v>
      </c>
      <c r="Q283" s="75" t="s">
        <v>108</v>
      </c>
      <c r="R283" s="75" t="s">
        <v>187</v>
      </c>
      <c r="S283" s="75" t="s">
        <v>1516</v>
      </c>
      <c r="T283" s="76">
        <v>10</v>
      </c>
      <c r="U283" s="77">
        <v>8</v>
      </c>
      <c r="V283" s="78">
        <v>45989</v>
      </c>
      <c r="W283" s="78">
        <v>45989</v>
      </c>
      <c r="X283" s="79">
        <v>9785171728335</v>
      </c>
      <c r="Y283" s="80">
        <v>256</v>
      </c>
      <c r="Z283" s="81">
        <v>0.6</v>
      </c>
      <c r="AA283" s="82" t="s">
        <v>178</v>
      </c>
      <c r="AB283" s="82" t="s">
        <v>163</v>
      </c>
      <c r="AC283" s="82" t="s">
        <v>179</v>
      </c>
      <c r="AD283" s="75" t="s">
        <v>109</v>
      </c>
      <c r="AE283" s="137" t="s">
        <v>139</v>
      </c>
      <c r="AF283" s="176">
        <v>2000</v>
      </c>
      <c r="AG283" s="82" t="s">
        <v>639</v>
      </c>
      <c r="AH283" s="82"/>
      <c r="AI283" s="72" t="s">
        <v>753</v>
      </c>
      <c r="AJ283" s="85"/>
      <c r="AK283" s="75"/>
      <c r="AL283" s="84" t="s">
        <v>1517</v>
      </c>
      <c r="AM283" s="72" t="s">
        <v>820</v>
      </c>
      <c r="AN283" s="72" t="s">
        <v>209</v>
      </c>
      <c r="AO283" s="119">
        <f t="shared" si="39"/>
        <v>0</v>
      </c>
      <c r="AP283" s="71" t="s">
        <v>1518</v>
      </c>
      <c r="AQ283" s="84" t="s">
        <v>157</v>
      </c>
      <c r="AR283" s="81" t="s">
        <v>123</v>
      </c>
      <c r="AS283" s="24"/>
      <c r="AT283" s="49"/>
      <c r="AU283" s="49"/>
      <c r="AV283" s="83"/>
      <c r="AW283" s="132" t="s">
        <v>1519</v>
      </c>
      <c r="AX283" s="86"/>
      <c r="AY283" s="130" t="s">
        <v>1520</v>
      </c>
      <c r="AZ283" s="132" t="s">
        <v>1009</v>
      </c>
      <c r="BA283" s="23"/>
      <c r="BB283" s="23"/>
      <c r="BC283" s="23"/>
      <c r="BD283" s="23"/>
      <c r="BE283" s="23"/>
      <c r="BF283" s="185">
        <v>45995</v>
      </c>
      <c r="BG283" s="38"/>
      <c r="BH283" s="38"/>
      <c r="BI283" s="38">
        <f t="shared" si="40"/>
        <v>0</v>
      </c>
      <c r="BJ283" s="38">
        <f t="shared" si="41"/>
        <v>0</v>
      </c>
    </row>
    <row r="284" spans="1:62" s="25" customFormat="1" ht="120" customHeight="1" x14ac:dyDescent="0.25">
      <c r="A284" s="186" t="s">
        <v>3444</v>
      </c>
      <c r="B284" s="111"/>
      <c r="C284" s="125">
        <v>0</v>
      </c>
      <c r="D284" s="125">
        <v>0</v>
      </c>
      <c r="E284" s="112">
        <v>382.2</v>
      </c>
      <c r="F284" s="113" t="s">
        <v>768</v>
      </c>
      <c r="G284" s="72" t="s">
        <v>1521</v>
      </c>
      <c r="H284" s="72" t="s">
        <v>1049</v>
      </c>
      <c r="I284" s="73"/>
      <c r="J284" s="74" t="s">
        <v>143</v>
      </c>
      <c r="K284" s="72"/>
      <c r="L284" s="72"/>
      <c r="M284" s="76" t="s">
        <v>151</v>
      </c>
      <c r="N284" s="72" t="s">
        <v>107</v>
      </c>
      <c r="O284" s="133" t="s">
        <v>246</v>
      </c>
      <c r="P284" s="133" t="s">
        <v>246</v>
      </c>
      <c r="Q284" s="75" t="s">
        <v>108</v>
      </c>
      <c r="R284" s="75" t="s">
        <v>187</v>
      </c>
      <c r="S284" s="75" t="s">
        <v>1522</v>
      </c>
      <c r="T284" s="76">
        <v>10</v>
      </c>
      <c r="U284" s="77">
        <v>40</v>
      </c>
      <c r="V284" s="78">
        <v>45979</v>
      </c>
      <c r="W284" s="78">
        <v>45979</v>
      </c>
      <c r="X284" s="79">
        <v>9785171821562</v>
      </c>
      <c r="Y284" s="80">
        <v>224</v>
      </c>
      <c r="Z284" s="81">
        <v>0.16600000000000001</v>
      </c>
      <c r="AA284" s="82" t="s">
        <v>244</v>
      </c>
      <c r="AB284" s="82" t="s">
        <v>185</v>
      </c>
      <c r="AC284" s="82" t="s">
        <v>245</v>
      </c>
      <c r="AD284" s="75" t="s">
        <v>109</v>
      </c>
      <c r="AE284" s="137" t="s">
        <v>139</v>
      </c>
      <c r="AF284" s="176">
        <v>2000</v>
      </c>
      <c r="AG284" s="82" t="s">
        <v>288</v>
      </c>
      <c r="AH284" s="82"/>
      <c r="AI284" s="72" t="s">
        <v>1050</v>
      </c>
      <c r="AJ284" s="85"/>
      <c r="AK284" s="75"/>
      <c r="AL284" s="84" t="s">
        <v>1523</v>
      </c>
      <c r="AM284" s="72" t="s">
        <v>782</v>
      </c>
      <c r="AN284" s="72" t="s">
        <v>209</v>
      </c>
      <c r="AO284" s="119">
        <f t="shared" si="39"/>
        <v>0</v>
      </c>
      <c r="AP284" s="71" t="s">
        <v>1524</v>
      </c>
      <c r="AQ284" s="84" t="s">
        <v>157</v>
      </c>
      <c r="AR284" s="81" t="s">
        <v>123</v>
      </c>
      <c r="AS284" s="24"/>
      <c r="AT284" s="49"/>
      <c r="AU284" s="49"/>
      <c r="AV284" s="83"/>
      <c r="AW284" s="132" t="s">
        <v>1525</v>
      </c>
      <c r="AX284" s="86"/>
      <c r="AY284" s="130" t="s">
        <v>1526</v>
      </c>
      <c r="AZ284" s="132" t="s">
        <v>864</v>
      </c>
      <c r="BA284" s="23"/>
      <c r="BB284" s="23"/>
      <c r="BC284" s="23"/>
      <c r="BD284" s="23"/>
      <c r="BE284" s="23"/>
      <c r="BF284" s="185">
        <v>45995</v>
      </c>
      <c r="BG284" s="38"/>
      <c r="BH284" s="38"/>
      <c r="BI284" s="38">
        <f t="shared" si="40"/>
        <v>0</v>
      </c>
      <c r="BJ284" s="38">
        <f t="shared" si="41"/>
        <v>0</v>
      </c>
    </row>
    <row r="285" spans="1:62" s="25" customFormat="1" ht="120" customHeight="1" x14ac:dyDescent="0.25">
      <c r="A285" s="186" t="s">
        <v>3444</v>
      </c>
      <c r="B285" s="111"/>
      <c r="C285" s="125">
        <v>0</v>
      </c>
      <c r="D285" s="125">
        <v>0</v>
      </c>
      <c r="E285" s="112">
        <v>289.8</v>
      </c>
      <c r="F285" s="113" t="s">
        <v>1527</v>
      </c>
      <c r="G285" s="72" t="s">
        <v>503</v>
      </c>
      <c r="H285" s="72" t="s">
        <v>546</v>
      </c>
      <c r="I285" s="73"/>
      <c r="J285" s="74" t="s">
        <v>143</v>
      </c>
      <c r="K285" s="72"/>
      <c r="L285" s="72"/>
      <c r="M285" s="76" t="s">
        <v>151</v>
      </c>
      <c r="N285" s="72" t="s">
        <v>107</v>
      </c>
      <c r="O285" s="133" t="s">
        <v>287</v>
      </c>
      <c r="P285" s="133" t="s">
        <v>287</v>
      </c>
      <c r="Q285" s="75" t="s">
        <v>108</v>
      </c>
      <c r="R285" s="75" t="s">
        <v>187</v>
      </c>
      <c r="S285" s="75" t="s">
        <v>1528</v>
      </c>
      <c r="T285" s="76">
        <v>10</v>
      </c>
      <c r="U285" s="77">
        <v>12</v>
      </c>
      <c r="V285" s="78">
        <v>45992</v>
      </c>
      <c r="W285" s="78">
        <v>45992</v>
      </c>
      <c r="X285" s="79">
        <v>9785171817855</v>
      </c>
      <c r="Y285" s="80">
        <v>384</v>
      </c>
      <c r="Z285" s="81">
        <v>0.17299999999999999</v>
      </c>
      <c r="AA285" s="82" t="s">
        <v>235</v>
      </c>
      <c r="AB285" s="82" t="s">
        <v>175</v>
      </c>
      <c r="AC285" s="82" t="s">
        <v>236</v>
      </c>
      <c r="AD285" s="75">
        <v>3</v>
      </c>
      <c r="AE285" s="137" t="s">
        <v>139</v>
      </c>
      <c r="AF285" s="176">
        <v>4000</v>
      </c>
      <c r="AG285" s="82" t="s">
        <v>278</v>
      </c>
      <c r="AH285" s="82"/>
      <c r="AI285" s="72" t="s">
        <v>547</v>
      </c>
      <c r="AJ285" s="85"/>
      <c r="AK285" s="75"/>
      <c r="AL285" s="84" t="s">
        <v>1529</v>
      </c>
      <c r="AM285" s="72" t="s">
        <v>162</v>
      </c>
      <c r="AN285" s="72" t="s">
        <v>154</v>
      </c>
      <c r="AO285" s="119">
        <f t="shared" si="39"/>
        <v>0</v>
      </c>
      <c r="AP285" s="71" t="s">
        <v>1530</v>
      </c>
      <c r="AQ285" s="84" t="s">
        <v>110</v>
      </c>
      <c r="AR285" s="81" t="s">
        <v>123</v>
      </c>
      <c r="AS285" s="24"/>
      <c r="AT285" s="49"/>
      <c r="AU285" s="49"/>
      <c r="AV285" s="83"/>
      <c r="AW285" s="132" t="s">
        <v>1531</v>
      </c>
      <c r="AX285" s="86"/>
      <c r="AY285" s="130" t="s">
        <v>1532</v>
      </c>
      <c r="AZ285" s="132" t="s">
        <v>864</v>
      </c>
      <c r="BA285" s="23"/>
      <c r="BB285" s="23"/>
      <c r="BC285" s="23"/>
      <c r="BD285" s="23"/>
      <c r="BE285" s="23"/>
      <c r="BF285" s="185">
        <v>45995</v>
      </c>
      <c r="BG285" s="38"/>
      <c r="BH285" s="38"/>
      <c r="BI285" s="38">
        <f t="shared" si="40"/>
        <v>0</v>
      </c>
      <c r="BJ285" s="38">
        <f t="shared" si="41"/>
        <v>0</v>
      </c>
    </row>
    <row r="286" spans="1:62" s="25" customFormat="1" ht="120" customHeight="1" x14ac:dyDescent="0.25">
      <c r="A286" s="186" t="s">
        <v>3444</v>
      </c>
      <c r="B286" s="111"/>
      <c r="C286" s="125">
        <v>0</v>
      </c>
      <c r="D286" s="125">
        <v>0</v>
      </c>
      <c r="E286" s="112">
        <v>737.1</v>
      </c>
      <c r="F286" s="113" t="s">
        <v>1533</v>
      </c>
      <c r="G286" s="72" t="s">
        <v>581</v>
      </c>
      <c r="H286" s="72" t="s">
        <v>582</v>
      </c>
      <c r="I286" s="73"/>
      <c r="J286" s="74" t="s">
        <v>135</v>
      </c>
      <c r="K286" s="72"/>
      <c r="L286" s="72"/>
      <c r="M286" s="76" t="s">
        <v>151</v>
      </c>
      <c r="N286" s="72" t="s">
        <v>107</v>
      </c>
      <c r="O286" s="133" t="s">
        <v>167</v>
      </c>
      <c r="P286" s="133" t="s">
        <v>167</v>
      </c>
      <c r="Q286" s="75" t="s">
        <v>108</v>
      </c>
      <c r="R286" s="75" t="s">
        <v>187</v>
      </c>
      <c r="S286" s="75" t="s">
        <v>1534</v>
      </c>
      <c r="T286" s="76">
        <v>22</v>
      </c>
      <c r="U286" s="77">
        <v>5</v>
      </c>
      <c r="V286" s="78">
        <v>45988</v>
      </c>
      <c r="W286" s="78">
        <v>45988</v>
      </c>
      <c r="X286" s="79">
        <v>9785171778330</v>
      </c>
      <c r="Y286" s="80">
        <v>416</v>
      </c>
      <c r="Z286" s="81">
        <v>0.40899999999999997</v>
      </c>
      <c r="AA286" s="82" t="s">
        <v>145</v>
      </c>
      <c r="AB286" s="82" t="s">
        <v>150</v>
      </c>
      <c r="AC286" s="82" t="s">
        <v>146</v>
      </c>
      <c r="AD286" s="75" t="s">
        <v>109</v>
      </c>
      <c r="AE286" s="137" t="s">
        <v>139</v>
      </c>
      <c r="AF286" s="176">
        <v>5000</v>
      </c>
      <c r="AG286" s="82" t="s">
        <v>985</v>
      </c>
      <c r="AH286" s="82"/>
      <c r="AI286" s="72" t="s">
        <v>583</v>
      </c>
      <c r="AJ286" s="85"/>
      <c r="AK286" s="75" t="s">
        <v>1535</v>
      </c>
      <c r="AL286" s="84" t="s">
        <v>1536</v>
      </c>
      <c r="AM286" s="72" t="s">
        <v>162</v>
      </c>
      <c r="AN286" s="72" t="s">
        <v>154</v>
      </c>
      <c r="AO286" s="119">
        <f t="shared" si="39"/>
        <v>0</v>
      </c>
      <c r="AP286" s="71" t="s">
        <v>1537</v>
      </c>
      <c r="AQ286" s="84" t="s">
        <v>155</v>
      </c>
      <c r="AR286" s="81" t="s">
        <v>123</v>
      </c>
      <c r="AS286" s="24"/>
      <c r="AT286" s="49"/>
      <c r="AU286" s="49"/>
      <c r="AV286" s="83" t="s">
        <v>119</v>
      </c>
      <c r="AW286" s="132" t="s">
        <v>1538</v>
      </c>
      <c r="AX286" s="86" t="s">
        <v>1539</v>
      </c>
      <c r="AY286" s="130" t="s">
        <v>1540</v>
      </c>
      <c r="AZ286" s="132" t="s">
        <v>864</v>
      </c>
      <c r="BA286" s="23"/>
      <c r="BB286" s="23"/>
      <c r="BC286" s="23"/>
      <c r="BD286" s="23"/>
      <c r="BE286" s="23"/>
      <c r="BF286" s="185">
        <v>45995</v>
      </c>
      <c r="BG286" s="38"/>
      <c r="BH286" s="38"/>
      <c r="BI286" s="38">
        <f t="shared" si="40"/>
        <v>0</v>
      </c>
      <c r="BJ286" s="38">
        <f t="shared" si="41"/>
        <v>0</v>
      </c>
    </row>
    <row r="287" spans="1:62" s="25" customFormat="1" ht="120" customHeight="1" x14ac:dyDescent="0.25">
      <c r="A287" s="186" t="s">
        <v>3444</v>
      </c>
      <c r="B287" s="111"/>
      <c r="C287" s="125">
        <v>0</v>
      </c>
      <c r="D287" s="125">
        <v>0</v>
      </c>
      <c r="E287" s="112">
        <v>193.20000000000002</v>
      </c>
      <c r="F287" s="113" t="s">
        <v>1541</v>
      </c>
      <c r="G287" s="72" t="s">
        <v>816</v>
      </c>
      <c r="H287" s="72" t="s">
        <v>714</v>
      </c>
      <c r="I287" s="73"/>
      <c r="J287" s="74" t="s">
        <v>143</v>
      </c>
      <c r="K287" s="72"/>
      <c r="L287" s="72"/>
      <c r="M287" s="76" t="s">
        <v>151</v>
      </c>
      <c r="N287" s="72" t="s">
        <v>107</v>
      </c>
      <c r="O287" s="133" t="s">
        <v>199</v>
      </c>
      <c r="P287" s="133" t="s">
        <v>199</v>
      </c>
      <c r="Q287" s="75" t="s">
        <v>108</v>
      </c>
      <c r="R287" s="75" t="s">
        <v>187</v>
      </c>
      <c r="S287" s="75" t="s">
        <v>1542</v>
      </c>
      <c r="T287" s="76">
        <v>10</v>
      </c>
      <c r="U287" s="77">
        <v>6</v>
      </c>
      <c r="V287" s="78">
        <v>45905</v>
      </c>
      <c r="W287" s="78">
        <v>45905</v>
      </c>
      <c r="X287" s="79">
        <v>9785171722531</v>
      </c>
      <c r="Y287" s="80">
        <v>352</v>
      </c>
      <c r="Z287" s="81">
        <v>0.16</v>
      </c>
      <c r="AA287" s="82" t="s">
        <v>235</v>
      </c>
      <c r="AB287" s="82" t="s">
        <v>175</v>
      </c>
      <c r="AC287" s="82" t="s">
        <v>236</v>
      </c>
      <c r="AD287" s="75">
        <v>3</v>
      </c>
      <c r="AE287" s="137" t="s">
        <v>139</v>
      </c>
      <c r="AF287" s="176">
        <v>5000</v>
      </c>
      <c r="AG287" s="82" t="s">
        <v>280</v>
      </c>
      <c r="AH287" s="82"/>
      <c r="AI287" s="72" t="s">
        <v>715</v>
      </c>
      <c r="AJ287" s="85"/>
      <c r="AK287" s="75"/>
      <c r="AL287" s="84" t="s">
        <v>1543</v>
      </c>
      <c r="AM287" s="72" t="s">
        <v>822</v>
      </c>
      <c r="AN287" s="72" t="s">
        <v>154</v>
      </c>
      <c r="AO287" s="119">
        <f t="shared" si="39"/>
        <v>0</v>
      </c>
      <c r="AP287" s="71" t="s">
        <v>1544</v>
      </c>
      <c r="AQ287" s="84" t="s">
        <v>110</v>
      </c>
      <c r="AR287" s="81" t="s">
        <v>123</v>
      </c>
      <c r="AS287" s="24"/>
      <c r="AT287" s="49"/>
      <c r="AU287" s="49"/>
      <c r="AV287" s="83"/>
      <c r="AW287" s="132" t="s">
        <v>1545</v>
      </c>
      <c r="AX287" s="86"/>
      <c r="AY287" s="130" t="s">
        <v>1546</v>
      </c>
      <c r="AZ287" s="132" t="s">
        <v>864</v>
      </c>
      <c r="BA287" s="23"/>
      <c r="BB287" s="23"/>
      <c r="BC287" s="23"/>
      <c r="BD287" s="23"/>
      <c r="BE287" s="23"/>
      <c r="BF287" s="185">
        <v>45995</v>
      </c>
      <c r="BG287" s="38"/>
      <c r="BH287" s="38"/>
      <c r="BI287" s="38">
        <f t="shared" si="40"/>
        <v>0</v>
      </c>
      <c r="BJ287" s="38">
        <f t="shared" si="41"/>
        <v>0</v>
      </c>
    </row>
    <row r="288" spans="1:62" s="25" customFormat="1" ht="120" customHeight="1" x14ac:dyDescent="0.25">
      <c r="A288" s="186" t="s">
        <v>3444</v>
      </c>
      <c r="B288" s="111"/>
      <c r="C288" s="125">
        <v>0</v>
      </c>
      <c r="D288" s="125">
        <v>0</v>
      </c>
      <c r="E288" s="112">
        <v>781.2</v>
      </c>
      <c r="F288" s="113" t="s">
        <v>1110</v>
      </c>
      <c r="G288" s="72" t="s">
        <v>897</v>
      </c>
      <c r="H288" s="72" t="s">
        <v>397</v>
      </c>
      <c r="I288" s="73"/>
      <c r="J288" s="74" t="s">
        <v>143</v>
      </c>
      <c r="K288" s="72"/>
      <c r="L288" s="72"/>
      <c r="M288" s="76" t="s">
        <v>151</v>
      </c>
      <c r="N288" s="72" t="s">
        <v>107</v>
      </c>
      <c r="O288" s="133" t="s">
        <v>184</v>
      </c>
      <c r="P288" s="133" t="s">
        <v>184</v>
      </c>
      <c r="Q288" s="75" t="s">
        <v>108</v>
      </c>
      <c r="R288" s="75" t="s">
        <v>187</v>
      </c>
      <c r="S288" s="75" t="s">
        <v>1547</v>
      </c>
      <c r="T288" s="76">
        <v>10</v>
      </c>
      <c r="U288" s="77">
        <v>8</v>
      </c>
      <c r="V288" s="78">
        <v>45992</v>
      </c>
      <c r="W288" s="78">
        <v>45992</v>
      </c>
      <c r="X288" s="79">
        <v>9785171798383</v>
      </c>
      <c r="Y288" s="80">
        <v>448</v>
      </c>
      <c r="Z288" s="81">
        <v>0.40600000000000003</v>
      </c>
      <c r="AA288" s="82" t="s">
        <v>145</v>
      </c>
      <c r="AB288" s="82" t="s">
        <v>153</v>
      </c>
      <c r="AC288" s="82" t="s">
        <v>146</v>
      </c>
      <c r="AD288" s="75" t="s">
        <v>109</v>
      </c>
      <c r="AE288" s="137" t="s">
        <v>139</v>
      </c>
      <c r="AF288" s="176">
        <v>2000</v>
      </c>
      <c r="AG288" s="82" t="s">
        <v>398</v>
      </c>
      <c r="AH288" s="82"/>
      <c r="AI288" s="72" t="s">
        <v>399</v>
      </c>
      <c r="AJ288" s="85"/>
      <c r="AK288" s="75"/>
      <c r="AL288" s="84" t="s">
        <v>1548</v>
      </c>
      <c r="AM288" s="72" t="s">
        <v>162</v>
      </c>
      <c r="AN288" s="72" t="s">
        <v>154</v>
      </c>
      <c r="AO288" s="119">
        <f t="shared" si="39"/>
        <v>0</v>
      </c>
      <c r="AP288" s="71" t="s">
        <v>1549</v>
      </c>
      <c r="AQ288" s="84" t="s">
        <v>155</v>
      </c>
      <c r="AR288" s="81" t="s">
        <v>123</v>
      </c>
      <c r="AS288" s="24"/>
      <c r="AT288" s="49"/>
      <c r="AU288" s="49"/>
      <c r="AV288" s="83"/>
      <c r="AW288" s="132" t="s">
        <v>1550</v>
      </c>
      <c r="AX288" s="86"/>
      <c r="AY288" s="130" t="s">
        <v>1111</v>
      </c>
      <c r="AZ288" s="132" t="s">
        <v>864</v>
      </c>
      <c r="BA288" s="23"/>
      <c r="BB288" s="23"/>
      <c r="BC288" s="23"/>
      <c r="BD288" s="23"/>
      <c r="BE288" s="23"/>
      <c r="BF288" s="185">
        <v>45995</v>
      </c>
      <c r="BG288" s="38"/>
      <c r="BH288" s="38"/>
      <c r="BI288" s="38">
        <f t="shared" si="40"/>
        <v>0</v>
      </c>
      <c r="BJ288" s="38">
        <f t="shared" si="41"/>
        <v>0</v>
      </c>
    </row>
    <row r="289" spans="1:62" s="25" customFormat="1" ht="120" customHeight="1" x14ac:dyDescent="0.25">
      <c r="A289" s="186" t="s">
        <v>3444</v>
      </c>
      <c r="B289" s="111"/>
      <c r="C289" s="125">
        <v>0</v>
      </c>
      <c r="D289" s="125">
        <v>0</v>
      </c>
      <c r="E289" s="112">
        <v>472.5</v>
      </c>
      <c r="F289" s="113" t="s">
        <v>1551</v>
      </c>
      <c r="G289" s="72" t="s">
        <v>817</v>
      </c>
      <c r="H289" s="72" t="s">
        <v>1041</v>
      </c>
      <c r="I289" s="73"/>
      <c r="J289" s="74" t="s">
        <v>143</v>
      </c>
      <c r="K289" s="72"/>
      <c r="L289" s="72"/>
      <c r="M289" s="76" t="s">
        <v>131</v>
      </c>
      <c r="N289" s="72" t="s">
        <v>107</v>
      </c>
      <c r="O289" s="133" t="s">
        <v>173</v>
      </c>
      <c r="P289" s="133" t="s">
        <v>180</v>
      </c>
      <c r="Q289" s="75" t="s">
        <v>108</v>
      </c>
      <c r="R289" s="75" t="s">
        <v>187</v>
      </c>
      <c r="S289" s="75" t="s">
        <v>1552</v>
      </c>
      <c r="T289" s="76">
        <v>10</v>
      </c>
      <c r="U289" s="77">
        <v>28</v>
      </c>
      <c r="V289" s="78">
        <v>45987</v>
      </c>
      <c r="W289" s="78">
        <v>45987</v>
      </c>
      <c r="X289" s="79">
        <v>9785171779276</v>
      </c>
      <c r="Y289" s="80">
        <v>96</v>
      </c>
      <c r="Z289" s="81">
        <v>0.183</v>
      </c>
      <c r="AA289" s="82" t="s">
        <v>178</v>
      </c>
      <c r="AB289" s="82" t="s">
        <v>163</v>
      </c>
      <c r="AC289" s="82" t="s">
        <v>179</v>
      </c>
      <c r="AD289" s="75">
        <v>3</v>
      </c>
      <c r="AE289" s="137" t="s">
        <v>139</v>
      </c>
      <c r="AF289" s="176">
        <v>2000</v>
      </c>
      <c r="AG289" s="82" t="s">
        <v>506</v>
      </c>
      <c r="AH289" s="82"/>
      <c r="AI289" s="72" t="s">
        <v>1042</v>
      </c>
      <c r="AJ289" s="85"/>
      <c r="AK289" s="75"/>
      <c r="AL289" s="84" t="s">
        <v>1553</v>
      </c>
      <c r="AM289" s="72" t="s">
        <v>818</v>
      </c>
      <c r="AN289" s="72" t="s">
        <v>209</v>
      </c>
      <c r="AO289" s="119">
        <f t="shared" si="39"/>
        <v>0</v>
      </c>
      <c r="AP289" s="71" t="s">
        <v>1554</v>
      </c>
      <c r="AQ289" s="84" t="s">
        <v>110</v>
      </c>
      <c r="AR289" s="81" t="s">
        <v>123</v>
      </c>
      <c r="AS289" s="24"/>
      <c r="AT289" s="49"/>
      <c r="AU289" s="49"/>
      <c r="AV289" s="83"/>
      <c r="AW289" s="132" t="s">
        <v>1555</v>
      </c>
      <c r="AX289" s="86"/>
      <c r="AY289" s="130" t="s">
        <v>1556</v>
      </c>
      <c r="AZ289" s="132" t="s">
        <v>864</v>
      </c>
      <c r="BA289" s="23"/>
      <c r="BB289" s="23"/>
      <c r="BC289" s="23"/>
      <c r="BD289" s="23"/>
      <c r="BE289" s="23"/>
      <c r="BF289" s="185">
        <v>45995</v>
      </c>
      <c r="BG289" s="38"/>
      <c r="BH289" s="38"/>
      <c r="BI289" s="38">
        <f t="shared" si="40"/>
        <v>0</v>
      </c>
      <c r="BJ289" s="38">
        <f t="shared" si="41"/>
        <v>0</v>
      </c>
    </row>
    <row r="290" spans="1:62" s="25" customFormat="1" ht="120" customHeight="1" x14ac:dyDescent="0.25">
      <c r="A290" s="186" t="s">
        <v>3444</v>
      </c>
      <c r="B290" s="111"/>
      <c r="C290" s="125">
        <v>0</v>
      </c>
      <c r="D290" s="125">
        <v>0</v>
      </c>
      <c r="E290" s="112">
        <v>648.9</v>
      </c>
      <c r="F290" s="113" t="s">
        <v>1557</v>
      </c>
      <c r="G290" s="72" t="s">
        <v>1558</v>
      </c>
      <c r="H290" s="72" t="s">
        <v>939</v>
      </c>
      <c r="I290" s="73"/>
      <c r="J290" s="74" t="s">
        <v>143</v>
      </c>
      <c r="K290" s="72"/>
      <c r="L290" s="72"/>
      <c r="M290" s="76" t="s">
        <v>151</v>
      </c>
      <c r="N290" s="72" t="s">
        <v>107</v>
      </c>
      <c r="O290" s="133" t="s">
        <v>290</v>
      </c>
      <c r="P290" s="133" t="s">
        <v>290</v>
      </c>
      <c r="Q290" s="75" t="s">
        <v>108</v>
      </c>
      <c r="R290" s="75" t="s">
        <v>187</v>
      </c>
      <c r="S290" s="75" t="s">
        <v>1559</v>
      </c>
      <c r="T290" s="76">
        <v>22</v>
      </c>
      <c r="U290" s="77">
        <v>14</v>
      </c>
      <c r="V290" s="78">
        <v>45982</v>
      </c>
      <c r="W290" s="78">
        <v>45982</v>
      </c>
      <c r="X290" s="79">
        <v>9785171709075</v>
      </c>
      <c r="Y290" s="80">
        <v>352</v>
      </c>
      <c r="Z290" s="81">
        <v>0.40699999999999997</v>
      </c>
      <c r="AA290" s="82" t="s">
        <v>145</v>
      </c>
      <c r="AB290" s="82" t="s">
        <v>168</v>
      </c>
      <c r="AC290" s="82" t="s">
        <v>146</v>
      </c>
      <c r="AD290" s="75" t="s">
        <v>109</v>
      </c>
      <c r="AE290" s="137" t="s">
        <v>139</v>
      </c>
      <c r="AF290" s="176">
        <v>3000</v>
      </c>
      <c r="AG290" s="82" t="s">
        <v>554</v>
      </c>
      <c r="AH290" s="82"/>
      <c r="AI290" s="72" t="s">
        <v>940</v>
      </c>
      <c r="AJ290" s="85"/>
      <c r="AK290" s="75" t="s">
        <v>1560</v>
      </c>
      <c r="AL290" s="84" t="s">
        <v>1561</v>
      </c>
      <c r="AM290" s="72" t="s">
        <v>823</v>
      </c>
      <c r="AN290" s="72" t="s">
        <v>154</v>
      </c>
      <c r="AO290" s="119">
        <f t="shared" si="39"/>
        <v>0</v>
      </c>
      <c r="AP290" s="71" t="s">
        <v>1562</v>
      </c>
      <c r="AQ290" s="84" t="s">
        <v>155</v>
      </c>
      <c r="AR290" s="81" t="s">
        <v>123</v>
      </c>
      <c r="AS290" s="24"/>
      <c r="AT290" s="49"/>
      <c r="AU290" s="49"/>
      <c r="AV290" s="83"/>
      <c r="AW290" s="132" t="s">
        <v>1563</v>
      </c>
      <c r="AX290" s="86" t="s">
        <v>1564</v>
      </c>
      <c r="AY290" s="130" t="s">
        <v>1565</v>
      </c>
      <c r="AZ290" s="132" t="s">
        <v>864</v>
      </c>
      <c r="BA290" s="23"/>
      <c r="BB290" s="23"/>
      <c r="BC290" s="23"/>
      <c r="BD290" s="23"/>
      <c r="BE290" s="23"/>
      <c r="BF290" s="185">
        <v>45995</v>
      </c>
      <c r="BG290" s="38"/>
      <c r="BH290" s="38"/>
      <c r="BI290" s="38">
        <f t="shared" si="40"/>
        <v>0</v>
      </c>
      <c r="BJ290" s="38">
        <f t="shared" si="41"/>
        <v>0</v>
      </c>
    </row>
    <row r="291" spans="1:62" s="25" customFormat="1" ht="120" customHeight="1" x14ac:dyDescent="0.25">
      <c r="A291" s="186" t="s">
        <v>3444</v>
      </c>
      <c r="B291" s="111"/>
      <c r="C291" s="125">
        <v>0</v>
      </c>
      <c r="D291" s="125">
        <v>0</v>
      </c>
      <c r="E291" s="112">
        <v>2028.6000000000001</v>
      </c>
      <c r="F291" s="113" t="s">
        <v>1566</v>
      </c>
      <c r="G291" s="72" t="s">
        <v>1567</v>
      </c>
      <c r="H291" s="72" t="s">
        <v>710</v>
      </c>
      <c r="I291" s="73"/>
      <c r="J291" s="74" t="s">
        <v>135</v>
      </c>
      <c r="K291" s="72"/>
      <c r="L291" s="72"/>
      <c r="M291" s="76" t="s">
        <v>136</v>
      </c>
      <c r="N291" s="72" t="s">
        <v>107</v>
      </c>
      <c r="O291" s="133" t="s">
        <v>425</v>
      </c>
      <c r="P291" s="133" t="s">
        <v>476</v>
      </c>
      <c r="Q291" s="75" t="s">
        <v>108</v>
      </c>
      <c r="R291" s="75" t="s">
        <v>187</v>
      </c>
      <c r="S291" s="75" t="s">
        <v>1568</v>
      </c>
      <c r="T291" s="76">
        <v>10</v>
      </c>
      <c r="U291" s="77">
        <v>5</v>
      </c>
      <c r="V291" s="78">
        <v>45992</v>
      </c>
      <c r="W291" s="78">
        <v>45992</v>
      </c>
      <c r="X291" s="79">
        <v>9785171816421</v>
      </c>
      <c r="Y291" s="80">
        <v>368</v>
      </c>
      <c r="Z291" s="81">
        <v>1.1499999999999999</v>
      </c>
      <c r="AA291" s="82" t="s">
        <v>212</v>
      </c>
      <c r="AB291" s="82" t="s">
        <v>163</v>
      </c>
      <c r="AC291" s="82" t="s">
        <v>156</v>
      </c>
      <c r="AD291" s="75" t="s">
        <v>109</v>
      </c>
      <c r="AE291" s="137" t="s">
        <v>139</v>
      </c>
      <c r="AF291" s="176">
        <v>3000</v>
      </c>
      <c r="AG291" s="82" t="s">
        <v>1128</v>
      </c>
      <c r="AH291" s="82"/>
      <c r="AI291" s="72" t="s">
        <v>711</v>
      </c>
      <c r="AJ291" s="85" t="s">
        <v>214</v>
      </c>
      <c r="AK291" s="75"/>
      <c r="AL291" s="84" t="s">
        <v>1569</v>
      </c>
      <c r="AM291" s="72" t="s">
        <v>149</v>
      </c>
      <c r="AN291" s="72" t="s">
        <v>141</v>
      </c>
      <c r="AO291" s="119">
        <f t="shared" si="39"/>
        <v>0</v>
      </c>
      <c r="AP291" s="71" t="s">
        <v>1570</v>
      </c>
      <c r="AQ291" s="84" t="s">
        <v>142</v>
      </c>
      <c r="AR291" s="81" t="s">
        <v>123</v>
      </c>
      <c r="AS291" s="24"/>
      <c r="AT291" s="49"/>
      <c r="AU291" s="49"/>
      <c r="AV291" s="83"/>
      <c r="AW291" s="132" t="s">
        <v>1571</v>
      </c>
      <c r="AX291" s="86" t="s">
        <v>1572</v>
      </c>
      <c r="AY291" s="130" t="s">
        <v>1573</v>
      </c>
      <c r="AZ291" s="132" t="s">
        <v>864</v>
      </c>
      <c r="BA291" s="23"/>
      <c r="BB291" s="23"/>
      <c r="BC291" s="23"/>
      <c r="BD291" s="23"/>
      <c r="BE291" s="23"/>
      <c r="BF291" s="185">
        <v>45995</v>
      </c>
      <c r="BG291" s="38"/>
      <c r="BH291" s="38"/>
      <c r="BI291" s="38">
        <f t="shared" si="40"/>
        <v>0</v>
      </c>
      <c r="BJ291" s="38">
        <f t="shared" si="41"/>
        <v>0</v>
      </c>
    </row>
    <row r="292" spans="1:62" s="25" customFormat="1" ht="120" customHeight="1" x14ac:dyDescent="0.25">
      <c r="A292" s="186" t="s">
        <v>3444</v>
      </c>
      <c r="B292" s="111"/>
      <c r="C292" s="125">
        <v>0</v>
      </c>
      <c r="D292" s="125">
        <v>0</v>
      </c>
      <c r="E292" s="112">
        <v>472.5</v>
      </c>
      <c r="F292" s="113" t="s">
        <v>1574</v>
      </c>
      <c r="G292" s="72" t="s">
        <v>217</v>
      </c>
      <c r="H292" s="72" t="s">
        <v>1575</v>
      </c>
      <c r="I292" s="73"/>
      <c r="J292" s="74" t="s">
        <v>143</v>
      </c>
      <c r="K292" s="72"/>
      <c r="L292" s="72"/>
      <c r="M292" s="76" t="s">
        <v>131</v>
      </c>
      <c r="N292" s="72" t="s">
        <v>107</v>
      </c>
      <c r="O292" s="133" t="s">
        <v>307</v>
      </c>
      <c r="P292" s="133" t="s">
        <v>308</v>
      </c>
      <c r="Q292" s="75" t="s">
        <v>108</v>
      </c>
      <c r="R292" s="75" t="s">
        <v>187</v>
      </c>
      <c r="S292" s="75" t="s">
        <v>1576</v>
      </c>
      <c r="T292" s="76">
        <v>10</v>
      </c>
      <c r="U292" s="77">
        <v>12</v>
      </c>
      <c r="V292" s="78">
        <v>45992</v>
      </c>
      <c r="W292" s="78">
        <v>45992</v>
      </c>
      <c r="X292" s="79">
        <v>9785171820411</v>
      </c>
      <c r="Y292" s="80">
        <v>480</v>
      </c>
      <c r="Z292" s="81">
        <v>0.442</v>
      </c>
      <c r="AA292" s="82" t="s">
        <v>145</v>
      </c>
      <c r="AB292" s="82" t="s">
        <v>274</v>
      </c>
      <c r="AC292" s="82" t="s">
        <v>146</v>
      </c>
      <c r="AD292" s="75" t="s">
        <v>109</v>
      </c>
      <c r="AE292" s="137" t="s">
        <v>139</v>
      </c>
      <c r="AF292" s="176">
        <v>3000</v>
      </c>
      <c r="AG292" s="82" t="s">
        <v>815</v>
      </c>
      <c r="AH292" s="82"/>
      <c r="AI292" s="72" t="s">
        <v>1577</v>
      </c>
      <c r="AJ292" s="85"/>
      <c r="AK292" s="75"/>
      <c r="AL292" s="84" t="s">
        <v>1578</v>
      </c>
      <c r="AM292" s="72" t="s">
        <v>165</v>
      </c>
      <c r="AN292" s="72" t="s">
        <v>209</v>
      </c>
      <c r="AO292" s="119">
        <f t="shared" si="39"/>
        <v>0</v>
      </c>
      <c r="AP292" s="71" t="s">
        <v>1579</v>
      </c>
      <c r="AQ292" s="84" t="s">
        <v>157</v>
      </c>
      <c r="AR292" s="81" t="s">
        <v>123</v>
      </c>
      <c r="AS292" s="24"/>
      <c r="AT292" s="49"/>
      <c r="AU292" s="49"/>
      <c r="AV292" s="83"/>
      <c r="AW292" s="132" t="s">
        <v>1580</v>
      </c>
      <c r="AX292" s="86"/>
      <c r="AY292" s="130" t="s">
        <v>1581</v>
      </c>
      <c r="AZ292" s="132" t="s">
        <v>864</v>
      </c>
      <c r="BA292" s="23"/>
      <c r="BB292" s="23"/>
      <c r="BC292" s="23"/>
      <c r="BD292" s="23"/>
      <c r="BE292" s="23"/>
      <c r="BF292" s="185">
        <v>45995</v>
      </c>
      <c r="BG292" s="38"/>
      <c r="BH292" s="38"/>
      <c r="BI292" s="38">
        <f t="shared" si="40"/>
        <v>0</v>
      </c>
      <c r="BJ292" s="38">
        <f t="shared" si="41"/>
        <v>0</v>
      </c>
    </row>
    <row r="293" spans="1:62" s="25" customFormat="1" ht="120" customHeight="1" x14ac:dyDescent="0.25">
      <c r="A293" s="186" t="s">
        <v>3444</v>
      </c>
      <c r="B293" s="111"/>
      <c r="C293" s="125">
        <v>0</v>
      </c>
      <c r="D293" s="125">
        <v>0</v>
      </c>
      <c r="E293" s="112">
        <v>428.40000000000003</v>
      </c>
      <c r="F293" s="113" t="s">
        <v>1582</v>
      </c>
      <c r="G293" s="72" t="s">
        <v>658</v>
      </c>
      <c r="H293" s="72" t="s">
        <v>585</v>
      </c>
      <c r="I293" s="73"/>
      <c r="J293" s="74" t="s">
        <v>143</v>
      </c>
      <c r="K293" s="72"/>
      <c r="L293" s="72"/>
      <c r="M293" s="76" t="s">
        <v>357</v>
      </c>
      <c r="N293" s="72" t="s">
        <v>107</v>
      </c>
      <c r="O293" s="133" t="s">
        <v>391</v>
      </c>
      <c r="P293" s="133" t="s">
        <v>392</v>
      </c>
      <c r="Q293" s="75" t="s">
        <v>108</v>
      </c>
      <c r="R293" s="75" t="s">
        <v>187</v>
      </c>
      <c r="S293" s="75" t="s">
        <v>1583</v>
      </c>
      <c r="T293" s="76">
        <v>10</v>
      </c>
      <c r="U293" s="77">
        <v>5</v>
      </c>
      <c r="V293" s="78">
        <v>45989</v>
      </c>
      <c r="W293" s="78">
        <v>45989</v>
      </c>
      <c r="X293" s="79">
        <v>9785171711986</v>
      </c>
      <c r="Y293" s="80">
        <v>416</v>
      </c>
      <c r="Z293" s="81">
        <v>0.33300000000000002</v>
      </c>
      <c r="AA293" s="82" t="s">
        <v>394</v>
      </c>
      <c r="AB293" s="82" t="s">
        <v>150</v>
      </c>
      <c r="AC293" s="82" t="s">
        <v>395</v>
      </c>
      <c r="AD293" s="75" t="s">
        <v>109</v>
      </c>
      <c r="AE293" s="137" t="s">
        <v>139</v>
      </c>
      <c r="AF293" s="176">
        <v>2000</v>
      </c>
      <c r="AG293" s="82" t="s">
        <v>984</v>
      </c>
      <c r="AH293" s="82"/>
      <c r="AI293" s="72" t="s">
        <v>586</v>
      </c>
      <c r="AJ293" s="85"/>
      <c r="AK293" s="75"/>
      <c r="AL293" s="84" t="s">
        <v>1584</v>
      </c>
      <c r="AM293" s="72" t="s">
        <v>800</v>
      </c>
      <c r="AN293" s="72" t="s">
        <v>209</v>
      </c>
      <c r="AO293" s="119">
        <f t="shared" si="39"/>
        <v>0</v>
      </c>
      <c r="AP293" s="71" t="s">
        <v>1585</v>
      </c>
      <c r="AQ293" s="84" t="s">
        <v>142</v>
      </c>
      <c r="AR293" s="81" t="s">
        <v>123</v>
      </c>
      <c r="AS293" s="24"/>
      <c r="AT293" s="49"/>
      <c r="AU293" s="49"/>
      <c r="AV293" s="83"/>
      <c r="AW293" s="132" t="s">
        <v>1586</v>
      </c>
      <c r="AX293" s="86"/>
      <c r="AY293" s="130" t="s">
        <v>1587</v>
      </c>
      <c r="AZ293" s="132" t="s">
        <v>864</v>
      </c>
      <c r="BA293" s="23"/>
      <c r="BB293" s="23"/>
      <c r="BC293" s="23"/>
      <c r="BD293" s="23"/>
      <c r="BE293" s="23"/>
      <c r="BF293" s="185">
        <v>45995</v>
      </c>
      <c r="BG293" s="38"/>
      <c r="BH293" s="38"/>
      <c r="BI293" s="38">
        <f t="shared" si="40"/>
        <v>0</v>
      </c>
      <c r="BJ293" s="38">
        <f t="shared" si="41"/>
        <v>0</v>
      </c>
    </row>
    <row r="294" spans="1:62" s="25" customFormat="1" ht="120" customHeight="1" x14ac:dyDescent="0.25">
      <c r="A294" s="186" t="s">
        <v>3444</v>
      </c>
      <c r="B294" s="111"/>
      <c r="C294" s="125">
        <v>0</v>
      </c>
      <c r="D294" s="125">
        <v>0</v>
      </c>
      <c r="E294" s="112">
        <v>289.8</v>
      </c>
      <c r="F294" s="113" t="s">
        <v>1588</v>
      </c>
      <c r="G294" s="72" t="s">
        <v>1589</v>
      </c>
      <c r="H294" s="72" t="s">
        <v>196</v>
      </c>
      <c r="I294" s="73"/>
      <c r="J294" s="74" t="s">
        <v>143</v>
      </c>
      <c r="K294" s="72"/>
      <c r="L294" s="72"/>
      <c r="M294" s="76" t="s">
        <v>151</v>
      </c>
      <c r="N294" s="72" t="s">
        <v>107</v>
      </c>
      <c r="O294" s="133" t="s">
        <v>193</v>
      </c>
      <c r="P294" s="133" t="s">
        <v>193</v>
      </c>
      <c r="Q294" s="75" t="s">
        <v>108</v>
      </c>
      <c r="R294" s="75" t="s">
        <v>187</v>
      </c>
      <c r="S294" s="75" t="s">
        <v>1590</v>
      </c>
      <c r="T294" s="76">
        <v>10</v>
      </c>
      <c r="U294" s="77">
        <v>8</v>
      </c>
      <c r="V294" s="78">
        <v>45992</v>
      </c>
      <c r="W294" s="78">
        <v>45992</v>
      </c>
      <c r="X294" s="79">
        <v>9785171726577</v>
      </c>
      <c r="Y294" s="80">
        <v>448</v>
      </c>
      <c r="Z294" s="81">
        <v>0.27500000000000002</v>
      </c>
      <c r="AA294" s="82" t="s">
        <v>171</v>
      </c>
      <c r="AB294" s="82" t="s">
        <v>153</v>
      </c>
      <c r="AC294" s="82" t="s">
        <v>172</v>
      </c>
      <c r="AD294" s="75">
        <v>3</v>
      </c>
      <c r="AE294" s="137" t="s">
        <v>139</v>
      </c>
      <c r="AF294" s="176">
        <v>3000</v>
      </c>
      <c r="AG294" s="82" t="s">
        <v>1084</v>
      </c>
      <c r="AH294" s="82"/>
      <c r="AI294" s="72" t="s">
        <v>197</v>
      </c>
      <c r="AJ294" s="85"/>
      <c r="AK294" s="75" t="s">
        <v>641</v>
      </c>
      <c r="AL294" s="84" t="s">
        <v>1591</v>
      </c>
      <c r="AM294" s="72" t="s">
        <v>823</v>
      </c>
      <c r="AN294" s="72" t="s">
        <v>154</v>
      </c>
      <c r="AO294" s="119">
        <f t="shared" si="39"/>
        <v>0</v>
      </c>
      <c r="AP294" s="71" t="s">
        <v>1592</v>
      </c>
      <c r="AQ294" s="84" t="s">
        <v>157</v>
      </c>
      <c r="AR294" s="81" t="s">
        <v>123</v>
      </c>
      <c r="AS294" s="24"/>
      <c r="AT294" s="49"/>
      <c r="AU294" s="49"/>
      <c r="AV294" s="83"/>
      <c r="AW294" s="132" t="s">
        <v>2998</v>
      </c>
      <c r="AX294" s="86"/>
      <c r="AY294" s="130" t="s">
        <v>747</v>
      </c>
      <c r="AZ294" s="132" t="s">
        <v>864</v>
      </c>
      <c r="BA294" s="23"/>
      <c r="BB294" s="23"/>
      <c r="BC294" s="23"/>
      <c r="BD294" s="23"/>
      <c r="BE294" s="23"/>
      <c r="BF294" s="185">
        <v>45995</v>
      </c>
      <c r="BG294" s="38"/>
      <c r="BH294" s="38"/>
      <c r="BI294" s="38">
        <f t="shared" si="40"/>
        <v>0</v>
      </c>
      <c r="BJ294" s="38">
        <f t="shared" si="41"/>
        <v>0</v>
      </c>
    </row>
    <row r="295" spans="1:62" s="25" customFormat="1" ht="120" customHeight="1" x14ac:dyDescent="0.25">
      <c r="A295" s="186" t="s">
        <v>3444</v>
      </c>
      <c r="B295" s="111"/>
      <c r="C295" s="125">
        <v>0</v>
      </c>
      <c r="D295" s="125">
        <v>0</v>
      </c>
      <c r="E295" s="112">
        <v>220.5</v>
      </c>
      <c r="F295" s="113" t="s">
        <v>1593</v>
      </c>
      <c r="G295" s="72" t="s">
        <v>1594</v>
      </c>
      <c r="H295" s="72" t="s">
        <v>196</v>
      </c>
      <c r="I295" s="73"/>
      <c r="J295" s="74" t="s">
        <v>143</v>
      </c>
      <c r="K295" s="72"/>
      <c r="L295" s="72"/>
      <c r="M295" s="76" t="s">
        <v>151</v>
      </c>
      <c r="N295" s="72" t="s">
        <v>107</v>
      </c>
      <c r="O295" s="133" t="s">
        <v>193</v>
      </c>
      <c r="P295" s="133" t="s">
        <v>193</v>
      </c>
      <c r="Q295" s="75" t="s">
        <v>108</v>
      </c>
      <c r="R295" s="75" t="s">
        <v>187</v>
      </c>
      <c r="S295" s="75" t="s">
        <v>1595</v>
      </c>
      <c r="T295" s="76">
        <v>10</v>
      </c>
      <c r="U295" s="77">
        <v>10</v>
      </c>
      <c r="V295" s="78">
        <v>45992</v>
      </c>
      <c r="W295" s="78">
        <v>45992</v>
      </c>
      <c r="X295" s="79">
        <v>9785171802066</v>
      </c>
      <c r="Y295" s="80">
        <v>160</v>
      </c>
      <c r="Z295" s="81">
        <v>0.11600000000000001</v>
      </c>
      <c r="AA295" s="82" t="s">
        <v>171</v>
      </c>
      <c r="AB295" s="82" t="s">
        <v>164</v>
      </c>
      <c r="AC295" s="82" t="s">
        <v>172</v>
      </c>
      <c r="AD295" s="75">
        <v>3</v>
      </c>
      <c r="AE295" s="137" t="s">
        <v>139</v>
      </c>
      <c r="AF295" s="176">
        <v>3000</v>
      </c>
      <c r="AG295" s="82" t="s">
        <v>280</v>
      </c>
      <c r="AH295" s="82"/>
      <c r="AI295" s="72" t="s">
        <v>197</v>
      </c>
      <c r="AJ295" s="85"/>
      <c r="AK295" s="75" t="s">
        <v>1596</v>
      </c>
      <c r="AL295" s="84" t="s">
        <v>1597</v>
      </c>
      <c r="AM295" s="72" t="s">
        <v>822</v>
      </c>
      <c r="AN295" s="72" t="s">
        <v>154</v>
      </c>
      <c r="AO295" s="119">
        <f t="shared" si="39"/>
        <v>0</v>
      </c>
      <c r="AP295" s="71" t="s">
        <v>1598</v>
      </c>
      <c r="AQ295" s="84" t="s">
        <v>110</v>
      </c>
      <c r="AR295" s="81" t="s">
        <v>123</v>
      </c>
      <c r="AS295" s="24"/>
      <c r="AT295" s="49"/>
      <c r="AU295" s="49"/>
      <c r="AV295" s="83"/>
      <c r="AW295" s="132" t="s">
        <v>1599</v>
      </c>
      <c r="AX295" s="86"/>
      <c r="AY295" s="130" t="s">
        <v>1600</v>
      </c>
      <c r="AZ295" s="132" t="s">
        <v>864</v>
      </c>
      <c r="BA295" s="23"/>
      <c r="BB295" s="23"/>
      <c r="BC295" s="23"/>
      <c r="BD295" s="23"/>
      <c r="BE295" s="23"/>
      <c r="BF295" s="185">
        <v>45995</v>
      </c>
      <c r="BG295" s="38"/>
      <c r="BH295" s="38"/>
      <c r="BI295" s="38">
        <f t="shared" si="40"/>
        <v>0</v>
      </c>
      <c r="BJ295" s="38">
        <f t="shared" si="41"/>
        <v>0</v>
      </c>
    </row>
    <row r="296" spans="1:62" s="25" customFormat="1" ht="120" customHeight="1" x14ac:dyDescent="0.25">
      <c r="A296" s="186" t="s">
        <v>3444</v>
      </c>
      <c r="B296" s="111"/>
      <c r="C296" s="125">
        <v>0</v>
      </c>
      <c r="D296" s="125">
        <v>0</v>
      </c>
      <c r="E296" s="112">
        <v>472.5</v>
      </c>
      <c r="F296" s="113" t="s">
        <v>1601</v>
      </c>
      <c r="G296" s="72" t="s">
        <v>563</v>
      </c>
      <c r="H296" s="72" t="s">
        <v>196</v>
      </c>
      <c r="I296" s="73"/>
      <c r="J296" s="74" t="s">
        <v>143</v>
      </c>
      <c r="K296" s="72"/>
      <c r="L296" s="72"/>
      <c r="M296" s="76" t="s">
        <v>151</v>
      </c>
      <c r="N296" s="72" t="s">
        <v>107</v>
      </c>
      <c r="O296" s="133" t="s">
        <v>152</v>
      </c>
      <c r="P296" s="133" t="s">
        <v>152</v>
      </c>
      <c r="Q296" s="75" t="s">
        <v>108</v>
      </c>
      <c r="R296" s="75" t="s">
        <v>187</v>
      </c>
      <c r="S296" s="75" t="s">
        <v>1602</v>
      </c>
      <c r="T296" s="76">
        <v>10</v>
      </c>
      <c r="U296" s="77">
        <v>4</v>
      </c>
      <c r="V296" s="78">
        <v>45992</v>
      </c>
      <c r="W296" s="78">
        <v>45992</v>
      </c>
      <c r="X296" s="79">
        <v>9785171800062</v>
      </c>
      <c r="Y296" s="80">
        <v>800</v>
      </c>
      <c r="Z296" s="81">
        <v>0.39</v>
      </c>
      <c r="AA296" s="82" t="s">
        <v>171</v>
      </c>
      <c r="AB296" s="82" t="s">
        <v>194</v>
      </c>
      <c r="AC296" s="82" t="s">
        <v>172</v>
      </c>
      <c r="AD296" s="75">
        <v>3</v>
      </c>
      <c r="AE296" s="137" t="s">
        <v>139</v>
      </c>
      <c r="AF296" s="176">
        <v>4000</v>
      </c>
      <c r="AG296" s="82" t="s">
        <v>479</v>
      </c>
      <c r="AH296" s="82"/>
      <c r="AI296" s="72" t="s">
        <v>197</v>
      </c>
      <c r="AJ296" s="85"/>
      <c r="AK296" s="75" t="s">
        <v>1603</v>
      </c>
      <c r="AL296" s="84" t="s">
        <v>1604</v>
      </c>
      <c r="AM296" s="72" t="s">
        <v>825</v>
      </c>
      <c r="AN296" s="72" t="s">
        <v>154</v>
      </c>
      <c r="AO296" s="119">
        <f t="shared" ref="AO296:AO300" si="42">C296*U296+D296</f>
        <v>0</v>
      </c>
      <c r="AP296" s="71" t="s">
        <v>1605</v>
      </c>
      <c r="AQ296" s="84" t="s">
        <v>110</v>
      </c>
      <c r="AR296" s="81" t="s">
        <v>123</v>
      </c>
      <c r="AS296" s="24"/>
      <c r="AT296" s="49"/>
      <c r="AU296" s="49"/>
      <c r="AV296" s="83"/>
      <c r="AW296" s="132" t="s">
        <v>1606</v>
      </c>
      <c r="AX296" s="86"/>
      <c r="AY296" s="130" t="s">
        <v>1607</v>
      </c>
      <c r="AZ296" s="132" t="s">
        <v>864</v>
      </c>
      <c r="BA296" s="23"/>
      <c r="BB296" s="23"/>
      <c r="BC296" s="23"/>
      <c r="BD296" s="23"/>
      <c r="BE296" s="23"/>
      <c r="BF296" s="185">
        <v>45995</v>
      </c>
      <c r="BG296" s="38"/>
      <c r="BH296" s="38"/>
      <c r="BI296" s="38">
        <f t="shared" ref="BI296:BI300" si="43">AO296*E296</f>
        <v>0</v>
      </c>
      <c r="BJ296" s="38">
        <f t="shared" ref="BJ296:BJ300" si="44">AO296*Z296</f>
        <v>0</v>
      </c>
    </row>
    <row r="297" spans="1:62" s="25" customFormat="1" ht="120" customHeight="1" x14ac:dyDescent="0.25">
      <c r="A297" s="186" t="s">
        <v>3444</v>
      </c>
      <c r="B297" s="111"/>
      <c r="C297" s="125">
        <v>0</v>
      </c>
      <c r="D297" s="125">
        <v>0</v>
      </c>
      <c r="E297" s="112">
        <v>241.5</v>
      </c>
      <c r="F297" s="113" t="s">
        <v>1608</v>
      </c>
      <c r="G297" s="72" t="s">
        <v>659</v>
      </c>
      <c r="H297" s="72" t="s">
        <v>196</v>
      </c>
      <c r="I297" s="73"/>
      <c r="J297" s="74" t="s">
        <v>143</v>
      </c>
      <c r="K297" s="72"/>
      <c r="L297" s="72"/>
      <c r="M297" s="76" t="s">
        <v>151</v>
      </c>
      <c r="N297" s="72" t="s">
        <v>107</v>
      </c>
      <c r="O297" s="133" t="s">
        <v>193</v>
      </c>
      <c r="P297" s="133" t="s">
        <v>193</v>
      </c>
      <c r="Q297" s="75" t="s">
        <v>108</v>
      </c>
      <c r="R297" s="75" t="s">
        <v>187</v>
      </c>
      <c r="S297" s="75" t="s">
        <v>1609</v>
      </c>
      <c r="T297" s="76">
        <v>10</v>
      </c>
      <c r="U297" s="77">
        <v>12</v>
      </c>
      <c r="V297" s="78">
        <v>45988</v>
      </c>
      <c r="W297" s="78">
        <v>45988</v>
      </c>
      <c r="X297" s="79">
        <v>9785171791216</v>
      </c>
      <c r="Y297" s="80">
        <v>416</v>
      </c>
      <c r="Z297" s="81">
        <v>0.255</v>
      </c>
      <c r="AA297" s="82" t="s">
        <v>171</v>
      </c>
      <c r="AB297" s="82" t="s">
        <v>153</v>
      </c>
      <c r="AC297" s="82" t="s">
        <v>172</v>
      </c>
      <c r="AD297" s="75">
        <v>3</v>
      </c>
      <c r="AE297" s="137" t="s">
        <v>139</v>
      </c>
      <c r="AF297" s="176">
        <v>3000</v>
      </c>
      <c r="AG297" s="82" t="s">
        <v>421</v>
      </c>
      <c r="AH297" s="82"/>
      <c r="AI297" s="72" t="s">
        <v>197</v>
      </c>
      <c r="AJ297" s="85"/>
      <c r="AK297" s="75" t="s">
        <v>1610</v>
      </c>
      <c r="AL297" s="84" t="s">
        <v>1611</v>
      </c>
      <c r="AM297" s="72" t="s">
        <v>822</v>
      </c>
      <c r="AN297" s="72" t="s">
        <v>154</v>
      </c>
      <c r="AO297" s="119">
        <f t="shared" si="42"/>
        <v>0</v>
      </c>
      <c r="AP297" s="71" t="s">
        <v>1612</v>
      </c>
      <c r="AQ297" s="84" t="s">
        <v>157</v>
      </c>
      <c r="AR297" s="81" t="s">
        <v>123</v>
      </c>
      <c r="AS297" s="24"/>
      <c r="AT297" s="49"/>
      <c r="AU297" s="49"/>
      <c r="AV297" s="83"/>
      <c r="AW297" s="132" t="s">
        <v>1613</v>
      </c>
      <c r="AX297" s="86" t="s">
        <v>1614</v>
      </c>
      <c r="AY297" s="130" t="s">
        <v>1615</v>
      </c>
      <c r="AZ297" s="132" t="s">
        <v>864</v>
      </c>
      <c r="BA297" s="23"/>
      <c r="BB297" s="23"/>
      <c r="BC297" s="23"/>
      <c r="BD297" s="23"/>
      <c r="BE297" s="23"/>
      <c r="BF297" s="185">
        <v>45995</v>
      </c>
      <c r="BG297" s="38"/>
      <c r="BH297" s="38"/>
      <c r="BI297" s="38">
        <f t="shared" si="43"/>
        <v>0</v>
      </c>
      <c r="BJ297" s="38">
        <f t="shared" si="44"/>
        <v>0</v>
      </c>
    </row>
    <row r="298" spans="1:62" s="25" customFormat="1" ht="120" customHeight="1" x14ac:dyDescent="0.25">
      <c r="A298" s="186" t="s">
        <v>3444</v>
      </c>
      <c r="B298" s="111"/>
      <c r="C298" s="125">
        <v>0</v>
      </c>
      <c r="D298" s="125">
        <v>0</v>
      </c>
      <c r="E298" s="112">
        <v>332.85</v>
      </c>
      <c r="F298" s="113" t="s">
        <v>1616</v>
      </c>
      <c r="G298" s="72" t="s">
        <v>1617</v>
      </c>
      <c r="H298" s="72" t="s">
        <v>196</v>
      </c>
      <c r="I298" s="73"/>
      <c r="J298" s="74" t="s">
        <v>143</v>
      </c>
      <c r="K298" s="72"/>
      <c r="L298" s="72"/>
      <c r="M298" s="76" t="s">
        <v>151</v>
      </c>
      <c r="N298" s="72" t="s">
        <v>107</v>
      </c>
      <c r="O298" s="133" t="s">
        <v>193</v>
      </c>
      <c r="P298" s="133" t="s">
        <v>193</v>
      </c>
      <c r="Q298" s="75" t="s">
        <v>108</v>
      </c>
      <c r="R298" s="75" t="s">
        <v>187</v>
      </c>
      <c r="S298" s="75" t="s">
        <v>1618</v>
      </c>
      <c r="T298" s="76">
        <v>10</v>
      </c>
      <c r="U298" s="77">
        <v>12</v>
      </c>
      <c r="V298" s="78">
        <v>45992</v>
      </c>
      <c r="W298" s="78">
        <v>45992</v>
      </c>
      <c r="X298" s="79">
        <v>9785171729028</v>
      </c>
      <c r="Y298" s="80">
        <v>384</v>
      </c>
      <c r="Z298" s="81">
        <v>0.24</v>
      </c>
      <c r="AA298" s="82" t="s">
        <v>171</v>
      </c>
      <c r="AB298" s="82" t="s">
        <v>153</v>
      </c>
      <c r="AC298" s="82" t="s">
        <v>172</v>
      </c>
      <c r="AD298" s="75">
        <v>3</v>
      </c>
      <c r="AE298" s="137" t="s">
        <v>139</v>
      </c>
      <c r="AF298" s="176">
        <v>3000</v>
      </c>
      <c r="AG298" s="82" t="s">
        <v>554</v>
      </c>
      <c r="AH298" s="82"/>
      <c r="AI298" s="72" t="s">
        <v>197</v>
      </c>
      <c r="AJ298" s="85"/>
      <c r="AK298" s="75"/>
      <c r="AL298" s="84" t="s">
        <v>1619</v>
      </c>
      <c r="AM298" s="72" t="s">
        <v>823</v>
      </c>
      <c r="AN298" s="72" t="s">
        <v>154</v>
      </c>
      <c r="AO298" s="119">
        <f t="shared" si="42"/>
        <v>0</v>
      </c>
      <c r="AP298" s="71" t="s">
        <v>1620</v>
      </c>
      <c r="AQ298" s="84" t="s">
        <v>110</v>
      </c>
      <c r="AR298" s="81" t="s">
        <v>123</v>
      </c>
      <c r="AS298" s="24"/>
      <c r="AT298" s="49"/>
      <c r="AU298" s="49"/>
      <c r="AV298" s="83"/>
      <c r="AW298" s="132" t="s">
        <v>1621</v>
      </c>
      <c r="AX298" s="86"/>
      <c r="AY298" s="130" t="s">
        <v>1622</v>
      </c>
      <c r="AZ298" s="132" t="s">
        <v>864</v>
      </c>
      <c r="BA298" s="23"/>
      <c r="BB298" s="23"/>
      <c r="BC298" s="23"/>
      <c r="BD298" s="23"/>
      <c r="BE298" s="23"/>
      <c r="BF298" s="185">
        <v>45995</v>
      </c>
      <c r="BG298" s="38"/>
      <c r="BH298" s="38"/>
      <c r="BI298" s="38">
        <f t="shared" si="43"/>
        <v>0</v>
      </c>
      <c r="BJ298" s="38">
        <f t="shared" si="44"/>
        <v>0</v>
      </c>
    </row>
    <row r="299" spans="1:62" s="25" customFormat="1" ht="120" customHeight="1" x14ac:dyDescent="0.25">
      <c r="A299" s="186" t="s">
        <v>3444</v>
      </c>
      <c r="B299" s="111"/>
      <c r="C299" s="125">
        <v>0</v>
      </c>
      <c r="D299" s="125">
        <v>0</v>
      </c>
      <c r="E299" s="112">
        <v>693</v>
      </c>
      <c r="F299" s="113" t="s">
        <v>871</v>
      </c>
      <c r="G299" s="72" t="s">
        <v>870</v>
      </c>
      <c r="H299" s="72" t="s">
        <v>564</v>
      </c>
      <c r="I299" s="73"/>
      <c r="J299" s="74" t="s">
        <v>143</v>
      </c>
      <c r="K299" s="72"/>
      <c r="L299" s="72"/>
      <c r="M299" s="76" t="s">
        <v>151</v>
      </c>
      <c r="N299" s="72" t="s">
        <v>107</v>
      </c>
      <c r="O299" s="133" t="s">
        <v>193</v>
      </c>
      <c r="P299" s="133" t="s">
        <v>193</v>
      </c>
      <c r="Q299" s="75" t="s">
        <v>108</v>
      </c>
      <c r="R299" s="75" t="s">
        <v>187</v>
      </c>
      <c r="S299" s="75" t="s">
        <v>1623</v>
      </c>
      <c r="T299" s="76">
        <v>10</v>
      </c>
      <c r="U299" s="77">
        <v>4</v>
      </c>
      <c r="V299" s="78">
        <v>45992</v>
      </c>
      <c r="W299" s="78">
        <v>45992</v>
      </c>
      <c r="X299" s="79">
        <v>9785171817497</v>
      </c>
      <c r="Y299" s="80">
        <v>640</v>
      </c>
      <c r="Z299" s="81">
        <v>0.51</v>
      </c>
      <c r="AA299" s="82" t="s">
        <v>171</v>
      </c>
      <c r="AB299" s="82" t="s">
        <v>185</v>
      </c>
      <c r="AC299" s="82" t="s">
        <v>172</v>
      </c>
      <c r="AD299" s="75" t="s">
        <v>109</v>
      </c>
      <c r="AE299" s="137" t="s">
        <v>139</v>
      </c>
      <c r="AF299" s="176">
        <v>3000</v>
      </c>
      <c r="AG299" s="82" t="s">
        <v>280</v>
      </c>
      <c r="AH299" s="82"/>
      <c r="AI299" s="72" t="s">
        <v>565</v>
      </c>
      <c r="AJ299" s="85"/>
      <c r="AK299" s="75"/>
      <c r="AL299" s="84" t="s">
        <v>1624</v>
      </c>
      <c r="AM299" s="72" t="s">
        <v>822</v>
      </c>
      <c r="AN299" s="72" t="s">
        <v>154</v>
      </c>
      <c r="AO299" s="119">
        <f t="shared" si="42"/>
        <v>0</v>
      </c>
      <c r="AP299" s="71" t="s">
        <v>1625</v>
      </c>
      <c r="AQ299" s="84" t="s">
        <v>110</v>
      </c>
      <c r="AR299" s="81" t="s">
        <v>123</v>
      </c>
      <c r="AS299" s="24"/>
      <c r="AT299" s="49"/>
      <c r="AU299" s="49"/>
      <c r="AV299" s="83"/>
      <c r="AW299" s="132" t="s">
        <v>1626</v>
      </c>
      <c r="AX299" s="86"/>
      <c r="AY299" s="130" t="s">
        <v>1097</v>
      </c>
      <c r="AZ299" s="132" t="s">
        <v>864</v>
      </c>
      <c r="BA299" s="23"/>
      <c r="BB299" s="23"/>
      <c r="BC299" s="23"/>
      <c r="BD299" s="23"/>
      <c r="BE299" s="23"/>
      <c r="BF299" s="185">
        <v>45995</v>
      </c>
      <c r="BG299" s="38"/>
      <c r="BH299" s="38"/>
      <c r="BI299" s="38">
        <f t="shared" si="43"/>
        <v>0</v>
      </c>
      <c r="BJ299" s="38">
        <f t="shared" si="44"/>
        <v>0</v>
      </c>
    </row>
    <row r="300" spans="1:62" s="25" customFormat="1" ht="120" customHeight="1" x14ac:dyDescent="0.25">
      <c r="A300" s="186" t="s">
        <v>3444</v>
      </c>
      <c r="B300" s="111"/>
      <c r="C300" s="125">
        <v>0</v>
      </c>
      <c r="D300" s="125">
        <v>0</v>
      </c>
      <c r="E300" s="112">
        <v>382.2</v>
      </c>
      <c r="F300" s="113" t="s">
        <v>1627</v>
      </c>
      <c r="G300" s="72" t="s">
        <v>1051</v>
      </c>
      <c r="H300" s="72" t="s">
        <v>203</v>
      </c>
      <c r="I300" s="73"/>
      <c r="J300" s="74" t="s">
        <v>143</v>
      </c>
      <c r="K300" s="72"/>
      <c r="L300" s="72"/>
      <c r="M300" s="76" t="s">
        <v>151</v>
      </c>
      <c r="N300" s="72" t="s">
        <v>107</v>
      </c>
      <c r="O300" s="133" t="s">
        <v>195</v>
      </c>
      <c r="P300" s="133" t="s">
        <v>195</v>
      </c>
      <c r="Q300" s="75" t="s">
        <v>108</v>
      </c>
      <c r="R300" s="75" t="s">
        <v>187</v>
      </c>
      <c r="S300" s="75" t="s">
        <v>1628</v>
      </c>
      <c r="T300" s="76">
        <v>10</v>
      </c>
      <c r="U300" s="77">
        <v>8</v>
      </c>
      <c r="V300" s="78">
        <v>45992</v>
      </c>
      <c r="W300" s="78">
        <v>45992</v>
      </c>
      <c r="X300" s="79">
        <v>9785171781989</v>
      </c>
      <c r="Y300" s="80">
        <v>512</v>
      </c>
      <c r="Z300" s="81">
        <v>0.252</v>
      </c>
      <c r="AA300" s="82" t="s">
        <v>171</v>
      </c>
      <c r="AB300" s="82" t="s">
        <v>194</v>
      </c>
      <c r="AC300" s="82" t="s">
        <v>172</v>
      </c>
      <c r="AD300" s="75">
        <v>3</v>
      </c>
      <c r="AE300" s="137" t="s">
        <v>139</v>
      </c>
      <c r="AF300" s="176">
        <v>5000</v>
      </c>
      <c r="AG300" s="82" t="s">
        <v>280</v>
      </c>
      <c r="AH300" s="82"/>
      <c r="AI300" s="72" t="s">
        <v>204</v>
      </c>
      <c r="AJ300" s="85"/>
      <c r="AK300" s="75"/>
      <c r="AL300" s="84" t="s">
        <v>1629</v>
      </c>
      <c r="AM300" s="72" t="s">
        <v>822</v>
      </c>
      <c r="AN300" s="72" t="s">
        <v>154</v>
      </c>
      <c r="AO300" s="119">
        <f t="shared" si="42"/>
        <v>0</v>
      </c>
      <c r="AP300" s="71" t="s">
        <v>1630</v>
      </c>
      <c r="AQ300" s="84" t="s">
        <v>155</v>
      </c>
      <c r="AR300" s="81" t="s">
        <v>123</v>
      </c>
      <c r="AS300" s="24"/>
      <c r="AT300" s="49"/>
      <c r="AU300" s="49"/>
      <c r="AV300" s="83"/>
      <c r="AW300" s="132" t="s">
        <v>1631</v>
      </c>
      <c r="AX300" s="86"/>
      <c r="AY300" s="130" t="s">
        <v>1632</v>
      </c>
      <c r="AZ300" s="132" t="s">
        <v>864</v>
      </c>
      <c r="BA300" s="23"/>
      <c r="BB300" s="23"/>
      <c r="BC300" s="23"/>
      <c r="BD300" s="23"/>
      <c r="BE300" s="23"/>
      <c r="BF300" s="185">
        <v>45995</v>
      </c>
      <c r="BG300" s="38"/>
      <c r="BH300" s="38"/>
      <c r="BI300" s="38">
        <f t="shared" si="43"/>
        <v>0</v>
      </c>
      <c r="BJ300" s="38">
        <f t="shared" si="44"/>
        <v>0</v>
      </c>
    </row>
    <row r="301" spans="1:62" s="25" customFormat="1" ht="120" customHeight="1" x14ac:dyDescent="0.25">
      <c r="A301" s="186" t="s">
        <v>3444</v>
      </c>
      <c r="B301" s="111"/>
      <c r="C301" s="125">
        <v>0</v>
      </c>
      <c r="D301" s="125">
        <v>0</v>
      </c>
      <c r="E301" s="112">
        <v>875.7</v>
      </c>
      <c r="F301" s="113" t="s">
        <v>1379</v>
      </c>
      <c r="G301" s="72" t="s">
        <v>1047</v>
      </c>
      <c r="H301" s="72" t="s">
        <v>656</v>
      </c>
      <c r="I301" s="73"/>
      <c r="J301" s="74" t="s">
        <v>143</v>
      </c>
      <c r="K301" s="72"/>
      <c r="L301" s="72"/>
      <c r="M301" s="76" t="s">
        <v>151</v>
      </c>
      <c r="N301" s="72" t="s">
        <v>107</v>
      </c>
      <c r="O301" s="133" t="s">
        <v>167</v>
      </c>
      <c r="P301" s="133" t="s">
        <v>167</v>
      </c>
      <c r="Q301" s="75" t="s">
        <v>108</v>
      </c>
      <c r="R301" s="75" t="s">
        <v>187</v>
      </c>
      <c r="S301" s="75" t="s">
        <v>1380</v>
      </c>
      <c r="T301" s="76">
        <v>22</v>
      </c>
      <c r="U301" s="77">
        <v>6</v>
      </c>
      <c r="V301" s="78">
        <v>45989</v>
      </c>
      <c r="W301" s="78">
        <v>45989</v>
      </c>
      <c r="X301" s="79">
        <v>9785171594282</v>
      </c>
      <c r="Y301" s="80">
        <v>416</v>
      </c>
      <c r="Z301" s="81">
        <v>0.433</v>
      </c>
      <c r="AA301" s="82" t="s">
        <v>145</v>
      </c>
      <c r="AB301" s="82" t="s">
        <v>164</v>
      </c>
      <c r="AC301" s="82" t="s">
        <v>146</v>
      </c>
      <c r="AD301" s="75" t="s">
        <v>109</v>
      </c>
      <c r="AE301" s="137" t="s">
        <v>139</v>
      </c>
      <c r="AF301" s="176">
        <v>2000</v>
      </c>
      <c r="AG301" s="82" t="s">
        <v>524</v>
      </c>
      <c r="AH301" s="82"/>
      <c r="AI301" s="72" t="s">
        <v>905</v>
      </c>
      <c r="AJ301" s="85"/>
      <c r="AK301" s="75" t="s">
        <v>1381</v>
      </c>
      <c r="AL301" s="84" t="s">
        <v>1382</v>
      </c>
      <c r="AM301" s="72" t="s">
        <v>262</v>
      </c>
      <c r="AN301" s="72" t="s">
        <v>154</v>
      </c>
      <c r="AO301" s="119">
        <f t="shared" ref="AO301:AO308" si="45">C301*U301+D301</f>
        <v>0</v>
      </c>
      <c r="AP301" s="71" t="s">
        <v>1383</v>
      </c>
      <c r="AQ301" s="84" t="s">
        <v>155</v>
      </c>
      <c r="AR301" s="81" t="s">
        <v>123</v>
      </c>
      <c r="AS301" s="24"/>
      <c r="AT301" s="49"/>
      <c r="AU301" s="49"/>
      <c r="AV301" s="83"/>
      <c r="AW301" s="132" t="s">
        <v>1384</v>
      </c>
      <c r="AX301" s="86" t="s">
        <v>1385</v>
      </c>
      <c r="AY301" s="130" t="s">
        <v>1386</v>
      </c>
      <c r="AZ301" s="132" t="s">
        <v>864</v>
      </c>
      <c r="BA301" s="23"/>
      <c r="BB301" s="23"/>
      <c r="BC301" s="23"/>
      <c r="BD301" s="23"/>
      <c r="BE301" s="23"/>
      <c r="BF301" s="185">
        <v>45994</v>
      </c>
      <c r="BG301" s="38"/>
      <c r="BH301" s="38"/>
      <c r="BI301" s="38">
        <f t="shared" ref="BI301:BI308" si="46">AO301*E301</f>
        <v>0</v>
      </c>
      <c r="BJ301" s="38">
        <f t="shared" ref="BJ301:BJ308" si="47">AO301*Z301</f>
        <v>0</v>
      </c>
    </row>
    <row r="302" spans="1:62" s="25" customFormat="1" ht="120" customHeight="1" x14ac:dyDescent="0.25">
      <c r="A302" s="186" t="s">
        <v>3444</v>
      </c>
      <c r="B302" s="111"/>
      <c r="C302" s="125">
        <v>0</v>
      </c>
      <c r="D302" s="125">
        <v>0</v>
      </c>
      <c r="E302" s="112">
        <v>3162.6</v>
      </c>
      <c r="F302" s="113" t="s">
        <v>1036</v>
      </c>
      <c r="G302" s="72" t="s">
        <v>1037</v>
      </c>
      <c r="H302" s="72" t="s">
        <v>1387</v>
      </c>
      <c r="I302" s="73"/>
      <c r="J302" s="74" t="s">
        <v>135</v>
      </c>
      <c r="K302" s="72"/>
      <c r="L302" s="72"/>
      <c r="M302" s="76" t="s">
        <v>136</v>
      </c>
      <c r="N302" s="72" t="s">
        <v>107</v>
      </c>
      <c r="O302" s="133" t="s">
        <v>276</v>
      </c>
      <c r="P302" s="133" t="s">
        <v>525</v>
      </c>
      <c r="Q302" s="75" t="s">
        <v>108</v>
      </c>
      <c r="R302" s="75" t="s">
        <v>187</v>
      </c>
      <c r="S302" s="75" t="s">
        <v>1388</v>
      </c>
      <c r="T302" s="76">
        <v>22</v>
      </c>
      <c r="U302" s="77">
        <v>10</v>
      </c>
      <c r="V302" s="78">
        <v>45989</v>
      </c>
      <c r="W302" s="78">
        <v>45989</v>
      </c>
      <c r="X302" s="79">
        <v>9785171739232</v>
      </c>
      <c r="Y302" s="80">
        <v>22</v>
      </c>
      <c r="Z302" s="81">
        <v>0.9</v>
      </c>
      <c r="AA302" s="82" t="s">
        <v>1389</v>
      </c>
      <c r="AB302" s="82" t="s">
        <v>1390</v>
      </c>
      <c r="AC302" s="82" t="s">
        <v>896</v>
      </c>
      <c r="AD302" s="75" t="s">
        <v>109</v>
      </c>
      <c r="AE302" s="137" t="s">
        <v>139</v>
      </c>
      <c r="AF302" s="176">
        <v>3000</v>
      </c>
      <c r="AG302" s="82" t="s">
        <v>1144</v>
      </c>
      <c r="AH302" s="82"/>
      <c r="AI302" s="72" t="s">
        <v>1391</v>
      </c>
      <c r="AJ302" s="85" t="s">
        <v>214</v>
      </c>
      <c r="AK302" s="75"/>
      <c r="AL302" s="84" t="s">
        <v>1392</v>
      </c>
      <c r="AM302" s="72" t="s">
        <v>149</v>
      </c>
      <c r="AN302" s="72" t="s">
        <v>141</v>
      </c>
      <c r="AO302" s="119">
        <f t="shared" si="45"/>
        <v>0</v>
      </c>
      <c r="AP302" s="71" t="s">
        <v>1393</v>
      </c>
      <c r="AQ302" s="84" t="s">
        <v>142</v>
      </c>
      <c r="AR302" s="81" t="s">
        <v>123</v>
      </c>
      <c r="AS302" s="24"/>
      <c r="AT302" s="49"/>
      <c r="AU302" s="49"/>
      <c r="AV302" s="83"/>
      <c r="AW302" s="132" t="s">
        <v>1394</v>
      </c>
      <c r="AX302" s="86"/>
      <c r="AY302" s="130" t="s">
        <v>1395</v>
      </c>
      <c r="AZ302" s="132" t="s">
        <v>1135</v>
      </c>
      <c r="BA302" s="23"/>
      <c r="BB302" s="23"/>
      <c r="BC302" s="23"/>
      <c r="BD302" s="23"/>
      <c r="BE302" s="23"/>
      <c r="BF302" s="185">
        <v>45994</v>
      </c>
      <c r="BG302" s="38"/>
      <c r="BH302" s="38"/>
      <c r="BI302" s="38">
        <f t="shared" si="46"/>
        <v>0</v>
      </c>
      <c r="BJ302" s="38">
        <f t="shared" si="47"/>
        <v>0</v>
      </c>
    </row>
    <row r="303" spans="1:62" s="25" customFormat="1" ht="120" customHeight="1" x14ac:dyDescent="0.25">
      <c r="A303" s="186" t="s">
        <v>3444</v>
      </c>
      <c r="B303" s="111"/>
      <c r="C303" s="125">
        <v>0</v>
      </c>
      <c r="D303" s="125">
        <v>0</v>
      </c>
      <c r="E303" s="112">
        <v>2312.1</v>
      </c>
      <c r="F303" s="113" t="s">
        <v>1396</v>
      </c>
      <c r="G303" s="72" t="s">
        <v>1397</v>
      </c>
      <c r="H303" s="72" t="s">
        <v>317</v>
      </c>
      <c r="I303" s="73"/>
      <c r="J303" s="74" t="s">
        <v>143</v>
      </c>
      <c r="K303" s="72"/>
      <c r="L303" s="72"/>
      <c r="M303" s="76" t="s">
        <v>131</v>
      </c>
      <c r="N303" s="72" t="s">
        <v>107</v>
      </c>
      <c r="O303" s="133" t="s">
        <v>252</v>
      </c>
      <c r="P303" s="133" t="s">
        <v>266</v>
      </c>
      <c r="Q303" s="75" t="s">
        <v>108</v>
      </c>
      <c r="R303" s="75" t="s">
        <v>187</v>
      </c>
      <c r="S303" s="75" t="s">
        <v>1398</v>
      </c>
      <c r="T303" s="76">
        <v>10</v>
      </c>
      <c r="U303" s="77">
        <v>4</v>
      </c>
      <c r="V303" s="78">
        <v>45989</v>
      </c>
      <c r="W303" s="78">
        <v>45989</v>
      </c>
      <c r="X303" s="79">
        <v>9785171750435</v>
      </c>
      <c r="Y303" s="80">
        <v>512</v>
      </c>
      <c r="Z303" s="81">
        <v>0.96</v>
      </c>
      <c r="AA303" s="82" t="s">
        <v>260</v>
      </c>
      <c r="AB303" s="82" t="s">
        <v>183</v>
      </c>
      <c r="AC303" s="82" t="s">
        <v>261</v>
      </c>
      <c r="AD303" s="75" t="s">
        <v>109</v>
      </c>
      <c r="AE303" s="137" t="s">
        <v>139</v>
      </c>
      <c r="AF303" s="176">
        <v>2000</v>
      </c>
      <c r="AG303" s="82" t="s">
        <v>331</v>
      </c>
      <c r="AH303" s="82"/>
      <c r="AI303" s="72" t="s">
        <v>318</v>
      </c>
      <c r="AJ303" s="85"/>
      <c r="AK303" s="75"/>
      <c r="AL303" s="84" t="s">
        <v>1399</v>
      </c>
      <c r="AM303" s="72" t="s">
        <v>782</v>
      </c>
      <c r="AN303" s="72" t="s">
        <v>209</v>
      </c>
      <c r="AO303" s="119">
        <f t="shared" si="45"/>
        <v>0</v>
      </c>
      <c r="AP303" s="71" t="s">
        <v>1400</v>
      </c>
      <c r="AQ303" s="84" t="s">
        <v>157</v>
      </c>
      <c r="AR303" s="81" t="s">
        <v>123</v>
      </c>
      <c r="AS303" s="24"/>
      <c r="AT303" s="49"/>
      <c r="AU303" s="49"/>
      <c r="AV303" s="83"/>
      <c r="AW303" s="132" t="s">
        <v>1401</v>
      </c>
      <c r="AX303" s="86"/>
      <c r="AY303" s="130" t="s">
        <v>1402</v>
      </c>
      <c r="AZ303" s="132" t="s">
        <v>864</v>
      </c>
      <c r="BA303" s="23"/>
      <c r="BB303" s="23"/>
      <c r="BC303" s="23"/>
      <c r="BD303" s="23"/>
      <c r="BE303" s="23"/>
      <c r="BF303" s="185">
        <v>45994</v>
      </c>
      <c r="BG303" s="38"/>
      <c r="BH303" s="38"/>
      <c r="BI303" s="38">
        <f t="shared" si="46"/>
        <v>0</v>
      </c>
      <c r="BJ303" s="38">
        <f t="shared" si="47"/>
        <v>0</v>
      </c>
    </row>
    <row r="304" spans="1:62" s="25" customFormat="1" ht="120" customHeight="1" x14ac:dyDescent="0.25">
      <c r="A304" s="186" t="s">
        <v>3444</v>
      </c>
      <c r="B304" s="111"/>
      <c r="C304" s="125">
        <v>0</v>
      </c>
      <c r="D304" s="125">
        <v>0</v>
      </c>
      <c r="E304" s="112">
        <v>1266.3</v>
      </c>
      <c r="F304" s="113" t="s">
        <v>1403</v>
      </c>
      <c r="G304" s="72" t="s">
        <v>769</v>
      </c>
      <c r="H304" s="72" t="s">
        <v>499</v>
      </c>
      <c r="I304" s="73"/>
      <c r="J304" s="74" t="s">
        <v>174</v>
      </c>
      <c r="K304" s="72"/>
      <c r="L304" s="72"/>
      <c r="M304" s="76" t="s">
        <v>151</v>
      </c>
      <c r="N304" s="72" t="s">
        <v>107</v>
      </c>
      <c r="O304" s="133" t="s">
        <v>159</v>
      </c>
      <c r="P304" s="133" t="s">
        <v>159</v>
      </c>
      <c r="Q304" s="75" t="s">
        <v>108</v>
      </c>
      <c r="R304" s="75" t="s">
        <v>187</v>
      </c>
      <c r="S304" s="75" t="s">
        <v>1404</v>
      </c>
      <c r="T304" s="76">
        <v>10</v>
      </c>
      <c r="U304" s="77">
        <v>8</v>
      </c>
      <c r="V304" s="78">
        <v>45980</v>
      </c>
      <c r="W304" s="78">
        <v>45980</v>
      </c>
      <c r="X304" s="79">
        <v>9785171826864</v>
      </c>
      <c r="Y304" s="80">
        <v>640</v>
      </c>
      <c r="Z304" s="81">
        <v>0.61599999999999999</v>
      </c>
      <c r="AA304" s="82" t="s">
        <v>132</v>
      </c>
      <c r="AB304" s="82" t="s">
        <v>360</v>
      </c>
      <c r="AC304" s="82" t="s">
        <v>133</v>
      </c>
      <c r="AD304" s="75" t="s">
        <v>109</v>
      </c>
      <c r="AE304" s="137" t="s">
        <v>139</v>
      </c>
      <c r="AF304" s="176">
        <v>1500</v>
      </c>
      <c r="AG304" s="82" t="s">
        <v>208</v>
      </c>
      <c r="AH304" s="82"/>
      <c r="AI304" s="72" t="s">
        <v>500</v>
      </c>
      <c r="AJ304" s="85"/>
      <c r="AK304" s="75"/>
      <c r="AL304" s="84" t="s">
        <v>1405</v>
      </c>
      <c r="AM304" s="72" t="s">
        <v>201</v>
      </c>
      <c r="AN304" s="72" t="s">
        <v>154</v>
      </c>
      <c r="AO304" s="119">
        <f t="shared" si="45"/>
        <v>0</v>
      </c>
      <c r="AP304" s="71" t="s">
        <v>1406</v>
      </c>
      <c r="AQ304" s="84" t="s">
        <v>110</v>
      </c>
      <c r="AR304" s="81" t="s">
        <v>123</v>
      </c>
      <c r="AS304" s="24"/>
      <c r="AT304" s="49"/>
      <c r="AU304" s="49"/>
      <c r="AV304" s="83"/>
      <c r="AW304" s="132" t="s">
        <v>1407</v>
      </c>
      <c r="AX304" s="86"/>
      <c r="AY304" s="130" t="s">
        <v>1408</v>
      </c>
      <c r="AZ304" s="132" t="s">
        <v>864</v>
      </c>
      <c r="BA304" s="23"/>
      <c r="BB304" s="23"/>
      <c r="BC304" s="23"/>
      <c r="BD304" s="23"/>
      <c r="BE304" s="23"/>
      <c r="BF304" s="185">
        <v>45994</v>
      </c>
      <c r="BG304" s="38"/>
      <c r="BH304" s="38"/>
      <c r="BI304" s="38">
        <f t="shared" si="46"/>
        <v>0</v>
      </c>
      <c r="BJ304" s="38">
        <f t="shared" si="47"/>
        <v>0</v>
      </c>
    </row>
    <row r="305" spans="1:62" s="25" customFormat="1" ht="120" customHeight="1" x14ac:dyDescent="0.25">
      <c r="A305" s="186" t="s">
        <v>3444</v>
      </c>
      <c r="B305" s="111"/>
      <c r="C305" s="125">
        <v>0</v>
      </c>
      <c r="D305" s="125">
        <v>0</v>
      </c>
      <c r="E305" s="112">
        <v>428.40000000000003</v>
      </c>
      <c r="F305" s="113" t="s">
        <v>1409</v>
      </c>
      <c r="G305" s="72" t="s">
        <v>1153</v>
      </c>
      <c r="H305" s="72" t="s">
        <v>1121</v>
      </c>
      <c r="I305" s="73"/>
      <c r="J305" s="74" t="s">
        <v>143</v>
      </c>
      <c r="K305" s="72"/>
      <c r="L305" s="72"/>
      <c r="M305" s="76" t="s">
        <v>136</v>
      </c>
      <c r="N305" s="72" t="s">
        <v>107</v>
      </c>
      <c r="O305" s="133" t="s">
        <v>425</v>
      </c>
      <c r="P305" s="133" t="s">
        <v>426</v>
      </c>
      <c r="Q305" s="75" t="s">
        <v>108</v>
      </c>
      <c r="R305" s="75" t="s">
        <v>187</v>
      </c>
      <c r="S305" s="75" t="s">
        <v>1410</v>
      </c>
      <c r="T305" s="76">
        <v>10</v>
      </c>
      <c r="U305" s="77">
        <v>20</v>
      </c>
      <c r="V305" s="78">
        <v>45989</v>
      </c>
      <c r="W305" s="78">
        <v>45989</v>
      </c>
      <c r="X305" s="79">
        <v>9785171778644</v>
      </c>
      <c r="Y305" s="80">
        <v>288</v>
      </c>
      <c r="Z305" s="81">
        <v>0.309</v>
      </c>
      <c r="AA305" s="82" t="s">
        <v>145</v>
      </c>
      <c r="AB305" s="82" t="s">
        <v>788</v>
      </c>
      <c r="AC305" s="82" t="s">
        <v>146</v>
      </c>
      <c r="AD305" s="75" t="s">
        <v>109</v>
      </c>
      <c r="AE305" s="137" t="s">
        <v>139</v>
      </c>
      <c r="AF305" s="176">
        <v>3000</v>
      </c>
      <c r="AG305" s="82" t="s">
        <v>776</v>
      </c>
      <c r="AH305" s="82"/>
      <c r="AI305" s="72" t="s">
        <v>1122</v>
      </c>
      <c r="AJ305" s="85" t="s">
        <v>148</v>
      </c>
      <c r="AK305" s="75"/>
      <c r="AL305" s="84" t="s">
        <v>1411</v>
      </c>
      <c r="AM305" s="72" t="s">
        <v>407</v>
      </c>
      <c r="AN305" s="72" t="s">
        <v>141</v>
      </c>
      <c r="AO305" s="119">
        <f t="shared" si="45"/>
        <v>0</v>
      </c>
      <c r="AP305" s="71" t="s">
        <v>1412</v>
      </c>
      <c r="AQ305" s="84" t="s">
        <v>157</v>
      </c>
      <c r="AR305" s="81" t="s">
        <v>123</v>
      </c>
      <c r="AS305" s="24"/>
      <c r="AT305" s="49"/>
      <c r="AU305" s="49"/>
      <c r="AV305" s="83"/>
      <c r="AW305" s="132" t="s">
        <v>1413</v>
      </c>
      <c r="AX305" s="86" t="s">
        <v>1414</v>
      </c>
      <c r="AY305" s="130" t="s">
        <v>1414</v>
      </c>
      <c r="AZ305" s="132" t="s">
        <v>864</v>
      </c>
      <c r="BA305" s="23"/>
      <c r="BB305" s="23"/>
      <c r="BC305" s="23"/>
      <c r="BD305" s="23"/>
      <c r="BE305" s="23"/>
      <c r="BF305" s="185">
        <v>45994</v>
      </c>
      <c r="BG305" s="38"/>
      <c r="BH305" s="38"/>
      <c r="BI305" s="38">
        <f t="shared" si="46"/>
        <v>0</v>
      </c>
      <c r="BJ305" s="38">
        <f t="shared" si="47"/>
        <v>0</v>
      </c>
    </row>
    <row r="306" spans="1:62" s="25" customFormat="1" ht="120" customHeight="1" x14ac:dyDescent="0.25">
      <c r="A306" s="186" t="s">
        <v>3444</v>
      </c>
      <c r="B306" s="111"/>
      <c r="C306" s="125">
        <v>0</v>
      </c>
      <c r="D306" s="125">
        <v>0</v>
      </c>
      <c r="E306" s="112">
        <v>1650.6000000000001</v>
      </c>
      <c r="F306" s="113" t="s">
        <v>1415</v>
      </c>
      <c r="G306" s="72" t="s">
        <v>1416</v>
      </c>
      <c r="H306" s="72" t="s">
        <v>454</v>
      </c>
      <c r="I306" s="73"/>
      <c r="J306" s="74" t="s">
        <v>143</v>
      </c>
      <c r="K306" s="72"/>
      <c r="L306" s="72"/>
      <c r="M306" s="76" t="s">
        <v>131</v>
      </c>
      <c r="N306" s="72" t="s">
        <v>107</v>
      </c>
      <c r="O306" s="133" t="s">
        <v>252</v>
      </c>
      <c r="P306" s="133" t="s">
        <v>266</v>
      </c>
      <c r="Q306" s="75" t="s">
        <v>108</v>
      </c>
      <c r="R306" s="75" t="s">
        <v>187</v>
      </c>
      <c r="S306" s="75" t="s">
        <v>1417</v>
      </c>
      <c r="T306" s="76">
        <v>10</v>
      </c>
      <c r="U306" s="77">
        <v>6</v>
      </c>
      <c r="V306" s="78">
        <v>45992</v>
      </c>
      <c r="W306" s="78">
        <v>45992</v>
      </c>
      <c r="X306" s="79">
        <v>9785171812652</v>
      </c>
      <c r="Y306" s="80">
        <v>224</v>
      </c>
      <c r="Z306" s="81">
        <v>0.77300000000000002</v>
      </c>
      <c r="AA306" s="82" t="s">
        <v>212</v>
      </c>
      <c r="AB306" s="82" t="s">
        <v>163</v>
      </c>
      <c r="AC306" s="82" t="s">
        <v>156</v>
      </c>
      <c r="AD306" s="75" t="s">
        <v>109</v>
      </c>
      <c r="AE306" s="137" t="s">
        <v>139</v>
      </c>
      <c r="AF306" s="176">
        <v>2000</v>
      </c>
      <c r="AG306" s="82" t="s">
        <v>910</v>
      </c>
      <c r="AH306" s="82"/>
      <c r="AI306" s="72" t="s">
        <v>455</v>
      </c>
      <c r="AJ306" s="85" t="s">
        <v>110</v>
      </c>
      <c r="AK306" s="75" t="s">
        <v>1418</v>
      </c>
      <c r="AL306" s="84" t="s">
        <v>1419</v>
      </c>
      <c r="AM306" s="72" t="s">
        <v>259</v>
      </c>
      <c r="AN306" s="72" t="s">
        <v>154</v>
      </c>
      <c r="AO306" s="119">
        <f t="shared" si="45"/>
        <v>0</v>
      </c>
      <c r="AP306" s="71" t="s">
        <v>1420</v>
      </c>
      <c r="AQ306" s="84" t="s">
        <v>110</v>
      </c>
      <c r="AR306" s="81" t="s">
        <v>123</v>
      </c>
      <c r="AS306" s="24"/>
      <c r="AT306" s="49"/>
      <c r="AU306" s="49"/>
      <c r="AV306" s="83"/>
      <c r="AW306" s="132" t="s">
        <v>1421</v>
      </c>
      <c r="AX306" s="86"/>
      <c r="AY306" s="130" t="s">
        <v>1422</v>
      </c>
      <c r="AZ306" s="132" t="s">
        <v>864</v>
      </c>
      <c r="BA306" s="23"/>
      <c r="BB306" s="23"/>
      <c r="BC306" s="23"/>
      <c r="BD306" s="23"/>
      <c r="BE306" s="23"/>
      <c r="BF306" s="185">
        <v>45994</v>
      </c>
      <c r="BG306" s="38"/>
      <c r="BH306" s="38"/>
      <c r="BI306" s="38">
        <f t="shared" si="46"/>
        <v>0</v>
      </c>
      <c r="BJ306" s="38">
        <f t="shared" si="47"/>
        <v>0</v>
      </c>
    </row>
    <row r="307" spans="1:62" s="25" customFormat="1" ht="120" customHeight="1" x14ac:dyDescent="0.25">
      <c r="A307" s="186" t="s">
        <v>3444</v>
      </c>
      <c r="B307" s="111"/>
      <c r="C307" s="125">
        <v>0</v>
      </c>
      <c r="D307" s="125">
        <v>0</v>
      </c>
      <c r="E307" s="112">
        <v>781.2</v>
      </c>
      <c r="F307" s="113" t="s">
        <v>1423</v>
      </c>
      <c r="G307" s="72" t="s">
        <v>408</v>
      </c>
      <c r="H307" s="72" t="s">
        <v>409</v>
      </c>
      <c r="I307" s="73"/>
      <c r="J307" s="74" t="s">
        <v>143</v>
      </c>
      <c r="K307" s="72"/>
      <c r="L307" s="72"/>
      <c r="M307" s="76" t="s">
        <v>151</v>
      </c>
      <c r="N307" s="72" t="s">
        <v>107</v>
      </c>
      <c r="O307" s="133" t="s">
        <v>255</v>
      </c>
      <c r="P307" s="133" t="s">
        <v>255</v>
      </c>
      <c r="Q307" s="75" t="s">
        <v>108</v>
      </c>
      <c r="R307" s="75" t="s">
        <v>187</v>
      </c>
      <c r="S307" s="75" t="s">
        <v>1424</v>
      </c>
      <c r="T307" s="76">
        <v>10</v>
      </c>
      <c r="U307" s="77">
        <v>10</v>
      </c>
      <c r="V307" s="78">
        <v>45972</v>
      </c>
      <c r="W307" s="78">
        <v>45972</v>
      </c>
      <c r="X307" s="79">
        <v>9785171801403</v>
      </c>
      <c r="Y307" s="80">
        <v>544</v>
      </c>
      <c r="Z307" s="81">
        <v>0.50900000000000001</v>
      </c>
      <c r="AA307" s="82" t="s">
        <v>145</v>
      </c>
      <c r="AB307" s="82" t="s">
        <v>150</v>
      </c>
      <c r="AC307" s="82" t="s">
        <v>146</v>
      </c>
      <c r="AD307" s="75" t="s">
        <v>109</v>
      </c>
      <c r="AE307" s="137" t="s">
        <v>139</v>
      </c>
      <c r="AF307" s="176">
        <v>4000</v>
      </c>
      <c r="AG307" s="82" t="s">
        <v>943</v>
      </c>
      <c r="AH307" s="82"/>
      <c r="AI307" s="72" t="s">
        <v>410</v>
      </c>
      <c r="AJ307" s="85"/>
      <c r="AK307" s="75"/>
      <c r="AL307" s="84" t="s">
        <v>1425</v>
      </c>
      <c r="AM307" s="72" t="s">
        <v>264</v>
      </c>
      <c r="AN307" s="72" t="s">
        <v>154</v>
      </c>
      <c r="AO307" s="119">
        <f t="shared" si="45"/>
        <v>0</v>
      </c>
      <c r="AP307" s="71" t="s">
        <v>1426</v>
      </c>
      <c r="AQ307" s="84" t="s">
        <v>155</v>
      </c>
      <c r="AR307" s="81" t="s">
        <v>123</v>
      </c>
      <c r="AS307" s="24"/>
      <c r="AT307" s="49"/>
      <c r="AU307" s="49"/>
      <c r="AV307" s="83"/>
      <c r="AW307" s="132" t="s">
        <v>1427</v>
      </c>
      <c r="AX307" s="86"/>
      <c r="AY307" s="130" t="s">
        <v>1428</v>
      </c>
      <c r="AZ307" s="132" t="s">
        <v>864</v>
      </c>
      <c r="BA307" s="23"/>
      <c r="BB307" s="23"/>
      <c r="BC307" s="23"/>
      <c r="BD307" s="23"/>
      <c r="BE307" s="23"/>
      <c r="BF307" s="185">
        <v>45994</v>
      </c>
      <c r="BG307" s="38"/>
      <c r="BH307" s="38"/>
      <c r="BI307" s="38">
        <f t="shared" si="46"/>
        <v>0</v>
      </c>
      <c r="BJ307" s="38">
        <f t="shared" si="47"/>
        <v>0</v>
      </c>
    </row>
    <row r="308" spans="1:62" s="25" customFormat="1" ht="120" customHeight="1" x14ac:dyDescent="0.25">
      <c r="A308" s="186" t="s">
        <v>3444</v>
      </c>
      <c r="B308" s="111"/>
      <c r="C308" s="125">
        <v>0</v>
      </c>
      <c r="D308" s="125">
        <v>0</v>
      </c>
      <c r="E308" s="112">
        <v>428.40000000000003</v>
      </c>
      <c r="F308" s="113" t="s">
        <v>1429</v>
      </c>
      <c r="G308" s="72" t="s">
        <v>1430</v>
      </c>
      <c r="H308" s="72" t="s">
        <v>1020</v>
      </c>
      <c r="I308" s="73"/>
      <c r="J308" s="74" t="s">
        <v>143</v>
      </c>
      <c r="K308" s="72"/>
      <c r="L308" s="72"/>
      <c r="M308" s="76" t="s">
        <v>131</v>
      </c>
      <c r="N308" s="72" t="s">
        <v>107</v>
      </c>
      <c r="O308" s="133" t="s">
        <v>173</v>
      </c>
      <c r="P308" s="133" t="s">
        <v>180</v>
      </c>
      <c r="Q308" s="75" t="s">
        <v>108</v>
      </c>
      <c r="R308" s="75" t="s">
        <v>187</v>
      </c>
      <c r="S308" s="75" t="s">
        <v>1431</v>
      </c>
      <c r="T308" s="76">
        <v>10</v>
      </c>
      <c r="U308" s="77">
        <v>16</v>
      </c>
      <c r="V308" s="78">
        <v>45989</v>
      </c>
      <c r="W308" s="78">
        <v>45989</v>
      </c>
      <c r="X308" s="79">
        <v>9785171791308</v>
      </c>
      <c r="Y308" s="80">
        <v>384</v>
      </c>
      <c r="Z308" s="81">
        <v>0.27900000000000003</v>
      </c>
      <c r="AA308" s="82" t="s">
        <v>171</v>
      </c>
      <c r="AB308" s="82" t="s">
        <v>400</v>
      </c>
      <c r="AC308" s="82" t="s">
        <v>172</v>
      </c>
      <c r="AD308" s="75">
        <v>3</v>
      </c>
      <c r="AE308" s="137" t="s">
        <v>139</v>
      </c>
      <c r="AF308" s="176">
        <v>2000</v>
      </c>
      <c r="AG308" s="82" t="s">
        <v>383</v>
      </c>
      <c r="AH308" s="82"/>
      <c r="AI308" s="72" t="s">
        <v>1021</v>
      </c>
      <c r="AJ308" s="85"/>
      <c r="AK308" s="75"/>
      <c r="AL308" s="84" t="s">
        <v>1432</v>
      </c>
      <c r="AM308" s="72" t="s">
        <v>384</v>
      </c>
      <c r="AN308" s="72" t="s">
        <v>209</v>
      </c>
      <c r="AO308" s="119">
        <f t="shared" si="45"/>
        <v>0</v>
      </c>
      <c r="AP308" s="71" t="s">
        <v>1433</v>
      </c>
      <c r="AQ308" s="84" t="s">
        <v>110</v>
      </c>
      <c r="AR308" s="81" t="s">
        <v>123</v>
      </c>
      <c r="AS308" s="24"/>
      <c r="AT308" s="49"/>
      <c r="AU308" s="49"/>
      <c r="AV308" s="83"/>
      <c r="AW308" s="132" t="s">
        <v>1434</v>
      </c>
      <c r="AX308" s="86"/>
      <c r="AY308" s="130" t="s">
        <v>1435</v>
      </c>
      <c r="AZ308" s="132" t="s">
        <v>864</v>
      </c>
      <c r="BA308" s="23"/>
      <c r="BB308" s="23"/>
      <c r="BC308" s="23"/>
      <c r="BD308" s="23"/>
      <c r="BE308" s="23"/>
      <c r="BF308" s="185">
        <v>45994</v>
      </c>
      <c r="BG308" s="38"/>
      <c r="BH308" s="38"/>
      <c r="BI308" s="38">
        <f t="shared" si="46"/>
        <v>0</v>
      </c>
      <c r="BJ308" s="38">
        <f t="shared" si="47"/>
        <v>0</v>
      </c>
    </row>
    <row r="309" spans="1:62" s="25" customFormat="1" ht="120" customHeight="1" x14ac:dyDescent="0.25">
      <c r="A309" s="186" t="s">
        <v>3444</v>
      </c>
      <c r="B309" s="111"/>
      <c r="C309" s="125">
        <v>0</v>
      </c>
      <c r="D309" s="125">
        <v>0</v>
      </c>
      <c r="E309" s="112">
        <v>604.80000000000007</v>
      </c>
      <c r="F309" s="113" t="s">
        <v>1245</v>
      </c>
      <c r="G309" s="72" t="s">
        <v>1246</v>
      </c>
      <c r="H309" s="72" t="s">
        <v>947</v>
      </c>
      <c r="I309" s="73"/>
      <c r="J309" s="74" t="s">
        <v>143</v>
      </c>
      <c r="K309" s="72"/>
      <c r="L309" s="72"/>
      <c r="M309" s="76" t="s">
        <v>131</v>
      </c>
      <c r="N309" s="72" t="s">
        <v>107</v>
      </c>
      <c r="O309" s="133" t="s">
        <v>230</v>
      </c>
      <c r="P309" s="133" t="s">
        <v>402</v>
      </c>
      <c r="Q309" s="75" t="s">
        <v>108</v>
      </c>
      <c r="R309" s="75" t="s">
        <v>187</v>
      </c>
      <c r="S309" s="75" t="s">
        <v>1247</v>
      </c>
      <c r="T309" s="76">
        <v>10</v>
      </c>
      <c r="U309" s="77">
        <v>12</v>
      </c>
      <c r="V309" s="78">
        <v>45983</v>
      </c>
      <c r="W309" s="78">
        <v>45983</v>
      </c>
      <c r="X309" s="79">
        <v>9785171767211</v>
      </c>
      <c r="Y309" s="80">
        <v>128</v>
      </c>
      <c r="Z309" s="81">
        <v>0.20799999999999999</v>
      </c>
      <c r="AA309" s="82" t="s">
        <v>724</v>
      </c>
      <c r="AB309" s="82" t="s">
        <v>163</v>
      </c>
      <c r="AC309" s="82" t="s">
        <v>395</v>
      </c>
      <c r="AD309" s="75" t="s">
        <v>109</v>
      </c>
      <c r="AE309" s="137" t="s">
        <v>139</v>
      </c>
      <c r="AF309" s="176">
        <v>2000</v>
      </c>
      <c r="AG309" s="82" t="s">
        <v>995</v>
      </c>
      <c r="AH309" s="82"/>
      <c r="AI309" s="72" t="s">
        <v>725</v>
      </c>
      <c r="AJ309" s="85"/>
      <c r="AK309" s="75"/>
      <c r="AL309" s="84" t="s">
        <v>1248</v>
      </c>
      <c r="AM309" s="72" t="s">
        <v>829</v>
      </c>
      <c r="AN309" s="72" t="s">
        <v>209</v>
      </c>
      <c r="AO309" s="119">
        <f t="shared" ref="AO309:AO326" si="48">C309*U309+D309</f>
        <v>0</v>
      </c>
      <c r="AP309" s="71" t="s">
        <v>1249</v>
      </c>
      <c r="AQ309" s="84" t="s">
        <v>157</v>
      </c>
      <c r="AR309" s="81" t="s">
        <v>123</v>
      </c>
      <c r="AS309" s="24"/>
      <c r="AT309" s="49"/>
      <c r="AU309" s="49"/>
      <c r="AV309" s="83"/>
      <c r="AW309" s="132" t="s">
        <v>1250</v>
      </c>
      <c r="AX309" s="86"/>
      <c r="AY309" s="130" t="s">
        <v>1251</v>
      </c>
      <c r="AZ309" s="132" t="s">
        <v>864</v>
      </c>
      <c r="BA309" s="23"/>
      <c r="BB309" s="23"/>
      <c r="BC309" s="23"/>
      <c r="BD309" s="23"/>
      <c r="BE309" s="23"/>
      <c r="BF309" s="185">
        <v>45993</v>
      </c>
      <c r="BG309" s="38"/>
      <c r="BH309" s="38"/>
      <c r="BI309" s="38">
        <f t="shared" ref="BI309:BI326" si="49">AO309*E309</f>
        <v>0</v>
      </c>
      <c r="BJ309" s="38">
        <f t="shared" ref="BJ309:BJ326" si="50">AO309*Z309</f>
        <v>0</v>
      </c>
    </row>
    <row r="310" spans="1:62" s="25" customFormat="1" ht="120" customHeight="1" x14ac:dyDescent="0.25">
      <c r="A310" s="186" t="s">
        <v>3444</v>
      </c>
      <c r="B310" s="111"/>
      <c r="C310" s="125">
        <v>0</v>
      </c>
      <c r="D310" s="125">
        <v>0</v>
      </c>
      <c r="E310" s="112">
        <v>382.2</v>
      </c>
      <c r="F310" s="113" t="s">
        <v>1252</v>
      </c>
      <c r="G310" s="72" t="s">
        <v>1253</v>
      </c>
      <c r="H310" s="72" t="s">
        <v>1254</v>
      </c>
      <c r="I310" s="73"/>
      <c r="J310" s="74" t="s">
        <v>143</v>
      </c>
      <c r="K310" s="72"/>
      <c r="L310" s="72"/>
      <c r="M310" s="76" t="s">
        <v>136</v>
      </c>
      <c r="N310" s="72" t="s">
        <v>107</v>
      </c>
      <c r="O310" s="133" t="s">
        <v>425</v>
      </c>
      <c r="P310" s="133" t="s">
        <v>476</v>
      </c>
      <c r="Q310" s="75" t="s">
        <v>108</v>
      </c>
      <c r="R310" s="75" t="s">
        <v>187</v>
      </c>
      <c r="S310" s="75" t="s">
        <v>1255</v>
      </c>
      <c r="T310" s="76">
        <v>10</v>
      </c>
      <c r="U310" s="77">
        <v>28</v>
      </c>
      <c r="V310" s="78">
        <v>45989</v>
      </c>
      <c r="W310" s="78">
        <v>45989</v>
      </c>
      <c r="X310" s="79">
        <v>9785171796495</v>
      </c>
      <c r="Y310" s="80">
        <v>128</v>
      </c>
      <c r="Z310" s="81">
        <v>0.189</v>
      </c>
      <c r="AA310" s="82" t="s">
        <v>145</v>
      </c>
      <c r="AB310" s="82" t="s">
        <v>134</v>
      </c>
      <c r="AC310" s="82" t="s">
        <v>146</v>
      </c>
      <c r="AD310" s="75" t="s">
        <v>109</v>
      </c>
      <c r="AE310" s="137" t="s">
        <v>139</v>
      </c>
      <c r="AF310" s="176">
        <v>3000</v>
      </c>
      <c r="AG310" s="82" t="s">
        <v>885</v>
      </c>
      <c r="AH310" s="82"/>
      <c r="AI310" s="72" t="s">
        <v>1256</v>
      </c>
      <c r="AJ310" s="85" t="s">
        <v>140</v>
      </c>
      <c r="AK310" s="75"/>
      <c r="AL310" s="84" t="s">
        <v>1257</v>
      </c>
      <c r="AM310" s="72" t="s">
        <v>353</v>
      </c>
      <c r="AN310" s="72" t="s">
        <v>141</v>
      </c>
      <c r="AO310" s="119">
        <f t="shared" si="48"/>
        <v>0</v>
      </c>
      <c r="AP310" s="71" t="s">
        <v>1258</v>
      </c>
      <c r="AQ310" s="84" t="s">
        <v>147</v>
      </c>
      <c r="AR310" s="81" t="s">
        <v>123</v>
      </c>
      <c r="AS310" s="24"/>
      <c r="AT310" s="49"/>
      <c r="AU310" s="49"/>
      <c r="AV310" s="83"/>
      <c r="AW310" s="132" t="s">
        <v>1259</v>
      </c>
      <c r="AX310" s="86" t="s">
        <v>1260</v>
      </c>
      <c r="AY310" s="130" t="s">
        <v>1261</v>
      </c>
      <c r="AZ310" s="132" t="s">
        <v>864</v>
      </c>
      <c r="BA310" s="23"/>
      <c r="BB310" s="23"/>
      <c r="BC310" s="23"/>
      <c r="BD310" s="23"/>
      <c r="BE310" s="23"/>
      <c r="BF310" s="185">
        <v>45993</v>
      </c>
      <c r="BG310" s="38"/>
      <c r="BH310" s="38"/>
      <c r="BI310" s="38">
        <f t="shared" si="49"/>
        <v>0</v>
      </c>
      <c r="BJ310" s="38">
        <f t="shared" si="50"/>
        <v>0</v>
      </c>
    </row>
    <row r="311" spans="1:62" s="25" customFormat="1" ht="120" customHeight="1" x14ac:dyDescent="0.25">
      <c r="A311" s="186" t="s">
        <v>3444</v>
      </c>
      <c r="B311" s="111"/>
      <c r="C311" s="125">
        <v>0</v>
      </c>
      <c r="D311" s="125">
        <v>0</v>
      </c>
      <c r="E311" s="112">
        <v>604.80000000000007</v>
      </c>
      <c r="F311" s="113" t="s">
        <v>1262</v>
      </c>
      <c r="G311" s="72" t="s">
        <v>567</v>
      </c>
      <c r="H311" s="72" t="s">
        <v>568</v>
      </c>
      <c r="I311" s="73"/>
      <c r="J311" s="74" t="s">
        <v>174</v>
      </c>
      <c r="K311" s="72"/>
      <c r="L311" s="72"/>
      <c r="M311" s="76" t="s">
        <v>151</v>
      </c>
      <c r="N311" s="72" t="s">
        <v>107</v>
      </c>
      <c r="O311" s="133" t="s">
        <v>159</v>
      </c>
      <c r="P311" s="133" t="s">
        <v>159</v>
      </c>
      <c r="Q311" s="75" t="s">
        <v>108</v>
      </c>
      <c r="R311" s="75" t="s">
        <v>187</v>
      </c>
      <c r="S311" s="75" t="s">
        <v>1263</v>
      </c>
      <c r="T311" s="76">
        <v>10</v>
      </c>
      <c r="U311" s="77">
        <v>10</v>
      </c>
      <c r="V311" s="78">
        <v>45988</v>
      </c>
      <c r="W311" s="78">
        <v>45988</v>
      </c>
      <c r="X311" s="79">
        <v>9785171799304</v>
      </c>
      <c r="Y311" s="80">
        <v>384</v>
      </c>
      <c r="Z311" s="81">
        <v>0.38200000000000001</v>
      </c>
      <c r="AA311" s="82" t="s">
        <v>145</v>
      </c>
      <c r="AB311" s="82" t="s">
        <v>164</v>
      </c>
      <c r="AC311" s="82" t="s">
        <v>146</v>
      </c>
      <c r="AD311" s="75" t="s">
        <v>109</v>
      </c>
      <c r="AE311" s="137" t="s">
        <v>139</v>
      </c>
      <c r="AF311" s="176">
        <v>1500</v>
      </c>
      <c r="AG311" s="82" t="s">
        <v>577</v>
      </c>
      <c r="AH311" s="82"/>
      <c r="AI311" s="72" t="s">
        <v>569</v>
      </c>
      <c r="AJ311" s="85"/>
      <c r="AK311" s="75"/>
      <c r="AL311" s="84" t="s">
        <v>1264</v>
      </c>
      <c r="AM311" s="72" t="s">
        <v>162</v>
      </c>
      <c r="AN311" s="72" t="s">
        <v>154</v>
      </c>
      <c r="AO311" s="119">
        <f t="shared" si="48"/>
        <v>0</v>
      </c>
      <c r="AP311" s="71" t="s">
        <v>1265</v>
      </c>
      <c r="AQ311" s="84" t="s">
        <v>110</v>
      </c>
      <c r="AR311" s="81" t="s">
        <v>123</v>
      </c>
      <c r="AS311" s="24"/>
      <c r="AT311" s="49"/>
      <c r="AU311" s="49"/>
      <c r="AV311" s="83"/>
      <c r="AW311" s="132" t="s">
        <v>1266</v>
      </c>
      <c r="AX311" s="86" t="s">
        <v>1267</v>
      </c>
      <c r="AY311" s="130" t="s">
        <v>1268</v>
      </c>
      <c r="AZ311" s="132" t="s">
        <v>864</v>
      </c>
      <c r="BA311" s="23"/>
      <c r="BB311" s="23"/>
      <c r="BC311" s="23"/>
      <c r="BD311" s="23"/>
      <c r="BE311" s="23"/>
      <c r="BF311" s="185">
        <v>45993</v>
      </c>
      <c r="BG311" s="38"/>
      <c r="BH311" s="38"/>
      <c r="BI311" s="38">
        <f t="shared" si="49"/>
        <v>0</v>
      </c>
      <c r="BJ311" s="38">
        <f t="shared" si="50"/>
        <v>0</v>
      </c>
    </row>
    <row r="312" spans="1:62" s="25" customFormat="1" ht="120" customHeight="1" x14ac:dyDescent="0.25">
      <c r="A312" s="186" t="s">
        <v>3444</v>
      </c>
      <c r="B312" s="111"/>
      <c r="C312" s="125">
        <v>0</v>
      </c>
      <c r="D312" s="125">
        <v>0</v>
      </c>
      <c r="E312" s="112">
        <v>269.85000000000002</v>
      </c>
      <c r="F312" s="113" t="s">
        <v>1269</v>
      </c>
      <c r="G312" s="72" t="s">
        <v>1270</v>
      </c>
      <c r="H312" s="72" t="s">
        <v>473</v>
      </c>
      <c r="I312" s="73"/>
      <c r="J312" s="74" t="s">
        <v>143</v>
      </c>
      <c r="K312" s="72"/>
      <c r="L312" s="72"/>
      <c r="M312" s="76" t="s">
        <v>136</v>
      </c>
      <c r="N312" s="72" t="s">
        <v>107</v>
      </c>
      <c r="O312" s="133" t="s">
        <v>169</v>
      </c>
      <c r="P312" s="133" t="s">
        <v>170</v>
      </c>
      <c r="Q312" s="75" t="s">
        <v>108</v>
      </c>
      <c r="R312" s="75" t="s">
        <v>187</v>
      </c>
      <c r="S312" s="75" t="s">
        <v>1271</v>
      </c>
      <c r="T312" s="76">
        <v>10</v>
      </c>
      <c r="U312" s="77">
        <v>28</v>
      </c>
      <c r="V312" s="78">
        <v>45989</v>
      </c>
      <c r="W312" s="78">
        <v>45989</v>
      </c>
      <c r="X312" s="79">
        <v>9785171816346</v>
      </c>
      <c r="Y312" s="80">
        <v>144</v>
      </c>
      <c r="Z312" s="81">
        <v>0.222</v>
      </c>
      <c r="AA312" s="82" t="s">
        <v>145</v>
      </c>
      <c r="AB312" s="82" t="s">
        <v>185</v>
      </c>
      <c r="AC312" s="82" t="s">
        <v>146</v>
      </c>
      <c r="AD312" s="75" t="s">
        <v>109</v>
      </c>
      <c r="AE312" s="137" t="s">
        <v>139</v>
      </c>
      <c r="AF312" s="176">
        <v>3000</v>
      </c>
      <c r="AG312" s="82" t="s">
        <v>693</v>
      </c>
      <c r="AH312" s="82"/>
      <c r="AI312" s="72" t="s">
        <v>474</v>
      </c>
      <c r="AJ312" s="85" t="s">
        <v>140</v>
      </c>
      <c r="AK312" s="75"/>
      <c r="AL312" s="84" t="s">
        <v>1272</v>
      </c>
      <c r="AM312" s="72" t="s">
        <v>149</v>
      </c>
      <c r="AN312" s="72" t="s">
        <v>141</v>
      </c>
      <c r="AO312" s="119">
        <f t="shared" si="48"/>
        <v>0</v>
      </c>
      <c r="AP312" s="71" t="s">
        <v>1273</v>
      </c>
      <c r="AQ312" s="84" t="s">
        <v>147</v>
      </c>
      <c r="AR312" s="81" t="s">
        <v>123</v>
      </c>
      <c r="AS312" s="24"/>
      <c r="AT312" s="49"/>
      <c r="AU312" s="49"/>
      <c r="AV312" s="83"/>
      <c r="AW312" s="132" t="s">
        <v>1274</v>
      </c>
      <c r="AX312" s="86" t="s">
        <v>1275</v>
      </c>
      <c r="AY312" s="130" t="s">
        <v>1276</v>
      </c>
      <c r="AZ312" s="132" t="s">
        <v>864</v>
      </c>
      <c r="BA312" s="23"/>
      <c r="BB312" s="23"/>
      <c r="BC312" s="23"/>
      <c r="BD312" s="23"/>
      <c r="BE312" s="23"/>
      <c r="BF312" s="185">
        <v>45993</v>
      </c>
      <c r="BG312" s="38"/>
      <c r="BH312" s="38"/>
      <c r="BI312" s="38">
        <f t="shared" si="49"/>
        <v>0</v>
      </c>
      <c r="BJ312" s="38">
        <f t="shared" si="50"/>
        <v>0</v>
      </c>
    </row>
    <row r="313" spans="1:62" s="25" customFormat="1" ht="120" customHeight="1" x14ac:dyDescent="0.25">
      <c r="A313" s="186" t="s">
        <v>3444</v>
      </c>
      <c r="B313" s="111"/>
      <c r="C313" s="125">
        <v>0</v>
      </c>
      <c r="D313" s="125">
        <v>0</v>
      </c>
      <c r="E313" s="112">
        <v>781.2</v>
      </c>
      <c r="F313" s="113" t="s">
        <v>1277</v>
      </c>
      <c r="G313" s="72" t="s">
        <v>1278</v>
      </c>
      <c r="H313" s="72" t="s">
        <v>1279</v>
      </c>
      <c r="I313" s="73"/>
      <c r="J313" s="74" t="s">
        <v>143</v>
      </c>
      <c r="K313" s="72"/>
      <c r="L313" s="72"/>
      <c r="M313" s="76" t="s">
        <v>151</v>
      </c>
      <c r="N313" s="72" t="s">
        <v>107</v>
      </c>
      <c r="O313" s="133" t="s">
        <v>221</v>
      </c>
      <c r="P313" s="133" t="s">
        <v>222</v>
      </c>
      <c r="Q313" s="75" t="s">
        <v>108</v>
      </c>
      <c r="R313" s="75" t="s">
        <v>187</v>
      </c>
      <c r="S313" s="75" t="s">
        <v>1280</v>
      </c>
      <c r="T313" s="76">
        <v>10</v>
      </c>
      <c r="U313" s="77">
        <v>18</v>
      </c>
      <c r="V313" s="78">
        <v>45981</v>
      </c>
      <c r="W313" s="78">
        <v>45981</v>
      </c>
      <c r="X313" s="79">
        <v>9785171701703</v>
      </c>
      <c r="Y313" s="80">
        <v>320</v>
      </c>
      <c r="Z313" s="81">
        <v>0.34599999999999997</v>
      </c>
      <c r="AA313" s="82" t="s">
        <v>145</v>
      </c>
      <c r="AB313" s="82" t="s">
        <v>185</v>
      </c>
      <c r="AC313" s="82" t="s">
        <v>146</v>
      </c>
      <c r="AD313" s="75" t="s">
        <v>109</v>
      </c>
      <c r="AE313" s="137" t="s">
        <v>139</v>
      </c>
      <c r="AF313" s="176">
        <v>2000</v>
      </c>
      <c r="AG313" s="82" t="s">
        <v>501</v>
      </c>
      <c r="AH313" s="82"/>
      <c r="AI313" s="72" t="s">
        <v>1281</v>
      </c>
      <c r="AJ313" s="85"/>
      <c r="AK313" s="75"/>
      <c r="AL313" s="84" t="s">
        <v>1282</v>
      </c>
      <c r="AM313" s="72" t="s">
        <v>840</v>
      </c>
      <c r="AN313" s="72" t="s">
        <v>209</v>
      </c>
      <c r="AO313" s="119">
        <f t="shared" si="48"/>
        <v>0</v>
      </c>
      <c r="AP313" s="71" t="s">
        <v>1283</v>
      </c>
      <c r="AQ313" s="84" t="s">
        <v>110</v>
      </c>
      <c r="AR313" s="81" t="s">
        <v>123</v>
      </c>
      <c r="AS313" s="24"/>
      <c r="AT313" s="49"/>
      <c r="AU313" s="49"/>
      <c r="AV313" s="83"/>
      <c r="AW313" s="132" t="s">
        <v>1284</v>
      </c>
      <c r="AX313" s="86"/>
      <c r="AY313" s="130" t="s">
        <v>1285</v>
      </c>
      <c r="AZ313" s="132" t="s">
        <v>864</v>
      </c>
      <c r="BA313" s="23"/>
      <c r="BB313" s="23"/>
      <c r="BC313" s="23"/>
      <c r="BD313" s="23"/>
      <c r="BE313" s="23"/>
      <c r="BF313" s="185">
        <v>45993</v>
      </c>
      <c r="BG313" s="38"/>
      <c r="BH313" s="38"/>
      <c r="BI313" s="38">
        <f t="shared" si="49"/>
        <v>0</v>
      </c>
      <c r="BJ313" s="38">
        <f t="shared" si="50"/>
        <v>0</v>
      </c>
    </row>
    <row r="314" spans="1:62" s="25" customFormat="1" ht="120" customHeight="1" x14ac:dyDescent="0.25">
      <c r="A314" s="186" t="s">
        <v>3444</v>
      </c>
      <c r="B314" s="111"/>
      <c r="C314" s="125">
        <v>0</v>
      </c>
      <c r="D314" s="125">
        <v>0</v>
      </c>
      <c r="E314" s="112">
        <v>648.9</v>
      </c>
      <c r="F314" s="113" t="s">
        <v>1286</v>
      </c>
      <c r="G314" s="72" t="s">
        <v>327</v>
      </c>
      <c r="H314" s="72" t="s">
        <v>328</v>
      </c>
      <c r="I314" s="73"/>
      <c r="J314" s="74" t="s">
        <v>174</v>
      </c>
      <c r="K314" s="72"/>
      <c r="L314" s="72"/>
      <c r="M314" s="76" t="s">
        <v>151</v>
      </c>
      <c r="N314" s="72" t="s">
        <v>107</v>
      </c>
      <c r="O314" s="133" t="s">
        <v>287</v>
      </c>
      <c r="P314" s="133" t="s">
        <v>287</v>
      </c>
      <c r="Q314" s="75" t="s">
        <v>108</v>
      </c>
      <c r="R314" s="75" t="s">
        <v>187</v>
      </c>
      <c r="S314" s="75" t="s">
        <v>1287</v>
      </c>
      <c r="T314" s="76">
        <v>22</v>
      </c>
      <c r="U314" s="77">
        <v>12</v>
      </c>
      <c r="V314" s="78">
        <v>45989</v>
      </c>
      <c r="W314" s="78">
        <v>45989</v>
      </c>
      <c r="X314" s="79">
        <v>9785171719456</v>
      </c>
      <c r="Y314" s="80">
        <v>416</v>
      </c>
      <c r="Z314" s="81">
        <v>0.40200000000000002</v>
      </c>
      <c r="AA314" s="82" t="s">
        <v>145</v>
      </c>
      <c r="AB314" s="82" t="s">
        <v>150</v>
      </c>
      <c r="AC314" s="82" t="s">
        <v>146</v>
      </c>
      <c r="AD314" s="75" t="s">
        <v>109</v>
      </c>
      <c r="AE314" s="137" t="s">
        <v>139</v>
      </c>
      <c r="AF314" s="176">
        <v>1500</v>
      </c>
      <c r="AG314" s="82" t="s">
        <v>309</v>
      </c>
      <c r="AH314" s="82"/>
      <c r="AI314" s="72" t="s">
        <v>329</v>
      </c>
      <c r="AJ314" s="85"/>
      <c r="AK314" s="75"/>
      <c r="AL314" s="84" t="s">
        <v>1288</v>
      </c>
      <c r="AM314" s="72" t="s">
        <v>162</v>
      </c>
      <c r="AN314" s="72" t="s">
        <v>154</v>
      </c>
      <c r="AO314" s="119">
        <f t="shared" si="48"/>
        <v>0</v>
      </c>
      <c r="AP314" s="71" t="s">
        <v>1289</v>
      </c>
      <c r="AQ314" s="84" t="s">
        <v>155</v>
      </c>
      <c r="AR314" s="81" t="s">
        <v>123</v>
      </c>
      <c r="AS314" s="24"/>
      <c r="AT314" s="49"/>
      <c r="AU314" s="49"/>
      <c r="AV314" s="83"/>
      <c r="AW314" s="132" t="s">
        <v>1290</v>
      </c>
      <c r="AX314" s="86" t="s">
        <v>1291</v>
      </c>
      <c r="AY314" s="130" t="s">
        <v>1292</v>
      </c>
      <c r="AZ314" s="132" t="s">
        <v>864</v>
      </c>
      <c r="BA314" s="23"/>
      <c r="BB314" s="23"/>
      <c r="BC314" s="23"/>
      <c r="BD314" s="23"/>
      <c r="BE314" s="23"/>
      <c r="BF314" s="185">
        <v>45993</v>
      </c>
      <c r="BG314" s="38"/>
      <c r="BH314" s="38"/>
      <c r="BI314" s="38">
        <f t="shared" si="49"/>
        <v>0</v>
      </c>
      <c r="BJ314" s="38">
        <f t="shared" si="50"/>
        <v>0</v>
      </c>
    </row>
    <row r="315" spans="1:62" s="25" customFormat="1" ht="120" customHeight="1" x14ac:dyDescent="0.25">
      <c r="A315" s="186" t="s">
        <v>3444</v>
      </c>
      <c r="B315" s="111"/>
      <c r="C315" s="125">
        <v>0</v>
      </c>
      <c r="D315" s="125">
        <v>0</v>
      </c>
      <c r="E315" s="112">
        <v>693</v>
      </c>
      <c r="F315" s="113" t="s">
        <v>1293</v>
      </c>
      <c r="G315" s="72" t="s">
        <v>974</v>
      </c>
      <c r="H315" s="72" t="s">
        <v>678</v>
      </c>
      <c r="I315" s="73"/>
      <c r="J315" s="74" t="s">
        <v>143</v>
      </c>
      <c r="K315" s="72"/>
      <c r="L315" s="72"/>
      <c r="M315" s="76" t="s">
        <v>131</v>
      </c>
      <c r="N315" s="72" t="s">
        <v>107</v>
      </c>
      <c r="O315" s="133" t="s">
        <v>173</v>
      </c>
      <c r="P315" s="133" t="s">
        <v>180</v>
      </c>
      <c r="Q315" s="75" t="s">
        <v>108</v>
      </c>
      <c r="R315" s="75" t="s">
        <v>187</v>
      </c>
      <c r="S315" s="75" t="s">
        <v>1294</v>
      </c>
      <c r="T315" s="76">
        <v>22</v>
      </c>
      <c r="U315" s="77">
        <v>8</v>
      </c>
      <c r="V315" s="78">
        <v>45983</v>
      </c>
      <c r="W315" s="78">
        <v>45983</v>
      </c>
      <c r="X315" s="79">
        <v>9785171802844</v>
      </c>
      <c r="Y315" s="80">
        <v>256</v>
      </c>
      <c r="Z315" s="81">
        <v>0.34399999999999997</v>
      </c>
      <c r="AA315" s="82" t="s">
        <v>145</v>
      </c>
      <c r="AB315" s="82" t="s">
        <v>183</v>
      </c>
      <c r="AC315" s="82" t="s">
        <v>146</v>
      </c>
      <c r="AD315" s="75" t="s">
        <v>109</v>
      </c>
      <c r="AE315" s="137" t="s">
        <v>139</v>
      </c>
      <c r="AF315" s="176">
        <v>3000</v>
      </c>
      <c r="AG315" s="82" t="s">
        <v>331</v>
      </c>
      <c r="AH315" s="82"/>
      <c r="AI315" s="72" t="s">
        <v>679</v>
      </c>
      <c r="AJ315" s="85"/>
      <c r="AK315" s="75"/>
      <c r="AL315" s="84" t="s">
        <v>1295</v>
      </c>
      <c r="AM315" s="72" t="s">
        <v>782</v>
      </c>
      <c r="AN315" s="72" t="s">
        <v>209</v>
      </c>
      <c r="AO315" s="119">
        <f t="shared" si="48"/>
        <v>0</v>
      </c>
      <c r="AP315" s="71" t="s">
        <v>1296</v>
      </c>
      <c r="AQ315" s="84" t="s">
        <v>155</v>
      </c>
      <c r="AR315" s="81" t="s">
        <v>123</v>
      </c>
      <c r="AS315" s="24"/>
      <c r="AT315" s="49"/>
      <c r="AU315" s="49"/>
      <c r="AV315" s="83"/>
      <c r="AW315" s="132" t="s">
        <v>1297</v>
      </c>
      <c r="AX315" s="86"/>
      <c r="AY315" s="130" t="s">
        <v>1298</v>
      </c>
      <c r="AZ315" s="132" t="s">
        <v>864</v>
      </c>
      <c r="BA315" s="23"/>
      <c r="BB315" s="23"/>
      <c r="BC315" s="23"/>
      <c r="BD315" s="23"/>
      <c r="BE315" s="23"/>
      <c r="BF315" s="185">
        <v>45993</v>
      </c>
      <c r="BG315" s="38"/>
      <c r="BH315" s="38"/>
      <c r="BI315" s="38">
        <f t="shared" si="49"/>
        <v>0</v>
      </c>
      <c r="BJ315" s="38">
        <f t="shared" si="50"/>
        <v>0</v>
      </c>
    </row>
    <row r="316" spans="1:62" s="25" customFormat="1" ht="120" customHeight="1" x14ac:dyDescent="0.25">
      <c r="A316" s="186" t="s">
        <v>3444</v>
      </c>
      <c r="B316" s="111"/>
      <c r="C316" s="125">
        <v>0</v>
      </c>
      <c r="D316" s="125">
        <v>0</v>
      </c>
      <c r="E316" s="112">
        <v>674.1</v>
      </c>
      <c r="F316" s="113" t="s">
        <v>1299</v>
      </c>
      <c r="G316" s="72" t="s">
        <v>1300</v>
      </c>
      <c r="H316" s="72" t="s">
        <v>292</v>
      </c>
      <c r="I316" s="73"/>
      <c r="J316" s="74" t="s">
        <v>143</v>
      </c>
      <c r="K316" s="72"/>
      <c r="L316" s="72"/>
      <c r="M316" s="76" t="s">
        <v>136</v>
      </c>
      <c r="N316" s="72" t="s">
        <v>107</v>
      </c>
      <c r="O316" s="133" t="s">
        <v>169</v>
      </c>
      <c r="P316" s="133" t="s">
        <v>170</v>
      </c>
      <c r="Q316" s="75" t="s">
        <v>108</v>
      </c>
      <c r="R316" s="75" t="s">
        <v>187</v>
      </c>
      <c r="S316" s="75" t="s">
        <v>1301</v>
      </c>
      <c r="T316" s="76">
        <v>10</v>
      </c>
      <c r="U316" s="77">
        <v>16</v>
      </c>
      <c r="V316" s="78">
        <v>45987</v>
      </c>
      <c r="W316" s="78">
        <v>45987</v>
      </c>
      <c r="X316" s="79">
        <v>9785171816445</v>
      </c>
      <c r="Y316" s="80">
        <v>40</v>
      </c>
      <c r="Z316" s="81">
        <v>0.34300000000000003</v>
      </c>
      <c r="AA316" s="82" t="s">
        <v>212</v>
      </c>
      <c r="AB316" s="82" t="s">
        <v>227</v>
      </c>
      <c r="AC316" s="82" t="s">
        <v>156</v>
      </c>
      <c r="AD316" s="75" t="s">
        <v>109</v>
      </c>
      <c r="AE316" s="137" t="s">
        <v>139</v>
      </c>
      <c r="AF316" s="176">
        <v>3000</v>
      </c>
      <c r="AG316" s="82" t="s">
        <v>1128</v>
      </c>
      <c r="AH316" s="82"/>
      <c r="AI316" s="72" t="s">
        <v>293</v>
      </c>
      <c r="AJ316" s="85" t="s">
        <v>214</v>
      </c>
      <c r="AK316" s="75"/>
      <c r="AL316" s="84" t="s">
        <v>1302</v>
      </c>
      <c r="AM316" s="72" t="s">
        <v>149</v>
      </c>
      <c r="AN316" s="72" t="s">
        <v>141</v>
      </c>
      <c r="AO316" s="119">
        <f t="shared" si="48"/>
        <v>0</v>
      </c>
      <c r="AP316" s="71" t="s">
        <v>1303</v>
      </c>
      <c r="AQ316" s="84" t="s">
        <v>142</v>
      </c>
      <c r="AR316" s="81" t="s">
        <v>123</v>
      </c>
      <c r="AS316" s="24"/>
      <c r="AT316" s="49"/>
      <c r="AU316" s="49"/>
      <c r="AV316" s="83"/>
      <c r="AW316" s="132" t="s">
        <v>1304</v>
      </c>
      <c r="AX316" s="86" t="s">
        <v>1305</v>
      </c>
      <c r="AY316" s="130" t="s">
        <v>1306</v>
      </c>
      <c r="AZ316" s="132" t="s">
        <v>864</v>
      </c>
      <c r="BA316" s="23"/>
      <c r="BB316" s="23"/>
      <c r="BC316" s="23"/>
      <c r="BD316" s="23"/>
      <c r="BE316" s="23"/>
      <c r="BF316" s="185">
        <v>45993</v>
      </c>
      <c r="BG316" s="38"/>
      <c r="BH316" s="38"/>
      <c r="BI316" s="38">
        <f t="shared" si="49"/>
        <v>0</v>
      </c>
      <c r="BJ316" s="38">
        <f t="shared" si="50"/>
        <v>0</v>
      </c>
    </row>
    <row r="317" spans="1:62" s="25" customFormat="1" ht="120" customHeight="1" x14ac:dyDescent="0.25">
      <c r="A317" s="186" t="s">
        <v>3444</v>
      </c>
      <c r="B317" s="111"/>
      <c r="C317" s="125">
        <v>0</v>
      </c>
      <c r="D317" s="125">
        <v>0</v>
      </c>
      <c r="E317" s="112">
        <v>585.9</v>
      </c>
      <c r="F317" s="113" t="s">
        <v>1307</v>
      </c>
      <c r="G317" s="72" t="s">
        <v>1308</v>
      </c>
      <c r="H317" s="72" t="s">
        <v>1096</v>
      </c>
      <c r="I317" s="73"/>
      <c r="J317" s="74" t="s">
        <v>143</v>
      </c>
      <c r="K317" s="72"/>
      <c r="L317" s="72"/>
      <c r="M317" s="76" t="s">
        <v>131</v>
      </c>
      <c r="N317" s="72" t="s">
        <v>107</v>
      </c>
      <c r="O317" s="133" t="s">
        <v>190</v>
      </c>
      <c r="P317" s="133" t="s">
        <v>205</v>
      </c>
      <c r="Q317" s="75" t="s">
        <v>108</v>
      </c>
      <c r="R317" s="75" t="s">
        <v>187</v>
      </c>
      <c r="S317" s="75" t="s">
        <v>1309</v>
      </c>
      <c r="T317" s="76">
        <v>22</v>
      </c>
      <c r="U317" s="77">
        <v>14</v>
      </c>
      <c r="V317" s="78">
        <v>45989</v>
      </c>
      <c r="W317" s="78">
        <v>45989</v>
      </c>
      <c r="X317" s="79">
        <v>9785171624378</v>
      </c>
      <c r="Y317" s="80">
        <v>224</v>
      </c>
      <c r="Z317" s="81">
        <v>0.28399999999999997</v>
      </c>
      <c r="AA317" s="82" t="s">
        <v>215</v>
      </c>
      <c r="AB317" s="82" t="s">
        <v>164</v>
      </c>
      <c r="AC317" s="82" t="s">
        <v>216</v>
      </c>
      <c r="AD317" s="75" t="s">
        <v>109</v>
      </c>
      <c r="AE317" s="137" t="s">
        <v>139</v>
      </c>
      <c r="AF317" s="176">
        <v>2000</v>
      </c>
      <c r="AG317" s="82" t="s">
        <v>440</v>
      </c>
      <c r="AH317" s="82"/>
      <c r="AI317" s="72" t="s">
        <v>1096</v>
      </c>
      <c r="AJ317" s="85"/>
      <c r="AK317" s="75"/>
      <c r="AL317" s="84" t="s">
        <v>1310</v>
      </c>
      <c r="AM317" s="72" t="s">
        <v>801</v>
      </c>
      <c r="AN317" s="72" t="s">
        <v>209</v>
      </c>
      <c r="AO317" s="119">
        <f t="shared" si="48"/>
        <v>0</v>
      </c>
      <c r="AP317" s="71" t="s">
        <v>1311</v>
      </c>
      <c r="AQ317" s="84" t="s">
        <v>110</v>
      </c>
      <c r="AR317" s="81" t="s">
        <v>123</v>
      </c>
      <c r="AS317" s="24"/>
      <c r="AT317" s="49"/>
      <c r="AU317" s="49"/>
      <c r="AV317" s="83"/>
      <c r="AW317" s="132" t="s">
        <v>1312</v>
      </c>
      <c r="AX317" s="86"/>
      <c r="AY317" s="130" t="s">
        <v>1313</v>
      </c>
      <c r="AZ317" s="132" t="s">
        <v>864</v>
      </c>
      <c r="BA317" s="23"/>
      <c r="BB317" s="23"/>
      <c r="BC317" s="23"/>
      <c r="BD317" s="23"/>
      <c r="BE317" s="23"/>
      <c r="BF317" s="185">
        <v>45993</v>
      </c>
      <c r="BG317" s="38"/>
      <c r="BH317" s="38"/>
      <c r="BI317" s="38">
        <f t="shared" si="49"/>
        <v>0</v>
      </c>
      <c r="BJ317" s="38">
        <f t="shared" si="50"/>
        <v>0</v>
      </c>
    </row>
    <row r="318" spans="1:62" s="25" customFormat="1" ht="120" customHeight="1" x14ac:dyDescent="0.25">
      <c r="A318" s="186" t="s">
        <v>3444</v>
      </c>
      <c r="B318" s="111"/>
      <c r="C318" s="125">
        <v>0</v>
      </c>
      <c r="D318" s="125">
        <v>0</v>
      </c>
      <c r="E318" s="112">
        <v>1266.3</v>
      </c>
      <c r="F318" s="113" t="s">
        <v>1314</v>
      </c>
      <c r="G318" s="72" t="s">
        <v>649</v>
      </c>
      <c r="H318" s="72" t="s">
        <v>637</v>
      </c>
      <c r="I318" s="73"/>
      <c r="J318" s="74" t="s">
        <v>143</v>
      </c>
      <c r="K318" s="72"/>
      <c r="L318" s="72"/>
      <c r="M318" s="76" t="s">
        <v>151</v>
      </c>
      <c r="N318" s="72" t="s">
        <v>107</v>
      </c>
      <c r="O318" s="133" t="s">
        <v>159</v>
      </c>
      <c r="P318" s="133" t="s">
        <v>159</v>
      </c>
      <c r="Q318" s="75" t="s">
        <v>108</v>
      </c>
      <c r="R318" s="75" t="s">
        <v>187</v>
      </c>
      <c r="S318" s="75" t="s">
        <v>1315</v>
      </c>
      <c r="T318" s="76">
        <v>10</v>
      </c>
      <c r="U318" s="77">
        <v>8</v>
      </c>
      <c r="V318" s="78">
        <v>45989</v>
      </c>
      <c r="W318" s="78">
        <v>45989</v>
      </c>
      <c r="X318" s="79">
        <v>9785171809058</v>
      </c>
      <c r="Y318" s="80">
        <v>768</v>
      </c>
      <c r="Z318" s="81">
        <v>0.72299999999999998</v>
      </c>
      <c r="AA318" s="82" t="s">
        <v>132</v>
      </c>
      <c r="AB318" s="82" t="s">
        <v>360</v>
      </c>
      <c r="AC318" s="82" t="s">
        <v>133</v>
      </c>
      <c r="AD318" s="75" t="s">
        <v>109</v>
      </c>
      <c r="AE318" s="137" t="s">
        <v>139</v>
      </c>
      <c r="AF318" s="176">
        <v>2500</v>
      </c>
      <c r="AG318" s="82" t="s">
        <v>208</v>
      </c>
      <c r="AH318" s="82"/>
      <c r="AI318" s="72" t="s">
        <v>638</v>
      </c>
      <c r="AJ318" s="85"/>
      <c r="AK318" s="75"/>
      <c r="AL318" s="84" t="s">
        <v>1316</v>
      </c>
      <c r="AM318" s="72" t="s">
        <v>201</v>
      </c>
      <c r="AN318" s="72" t="s">
        <v>154</v>
      </c>
      <c r="AO318" s="119">
        <f t="shared" si="48"/>
        <v>0</v>
      </c>
      <c r="AP318" s="71" t="s">
        <v>1317</v>
      </c>
      <c r="AQ318" s="84" t="s">
        <v>110</v>
      </c>
      <c r="AR318" s="81" t="s">
        <v>123</v>
      </c>
      <c r="AS318" s="24"/>
      <c r="AT318" s="49"/>
      <c r="AU318" s="49"/>
      <c r="AV318" s="83"/>
      <c r="AW318" s="132" t="s">
        <v>1318</v>
      </c>
      <c r="AX318" s="86" t="s">
        <v>1319</v>
      </c>
      <c r="AY318" s="130" t="s">
        <v>1320</v>
      </c>
      <c r="AZ318" s="132" t="s">
        <v>864</v>
      </c>
      <c r="BA318" s="23"/>
      <c r="BB318" s="23"/>
      <c r="BC318" s="23"/>
      <c r="BD318" s="23"/>
      <c r="BE318" s="23"/>
      <c r="BF318" s="185">
        <v>45993</v>
      </c>
      <c r="BG318" s="38"/>
      <c r="BH318" s="38"/>
      <c r="BI318" s="38">
        <f t="shared" si="49"/>
        <v>0</v>
      </c>
      <c r="BJ318" s="38">
        <f t="shared" si="50"/>
        <v>0</v>
      </c>
    </row>
    <row r="319" spans="1:62" s="25" customFormat="1" ht="120" customHeight="1" x14ac:dyDescent="0.25">
      <c r="A319" s="186" t="s">
        <v>3444</v>
      </c>
      <c r="B319" s="111"/>
      <c r="C319" s="125">
        <v>0</v>
      </c>
      <c r="D319" s="125">
        <v>0</v>
      </c>
      <c r="E319" s="112">
        <v>1266.3</v>
      </c>
      <c r="F319" s="113" t="s">
        <v>1321</v>
      </c>
      <c r="G319" s="72" t="s">
        <v>1322</v>
      </c>
      <c r="H319" s="72" t="s">
        <v>1105</v>
      </c>
      <c r="I319" s="73"/>
      <c r="J319" s="74" t="s">
        <v>174</v>
      </c>
      <c r="K319" s="72"/>
      <c r="L319" s="72"/>
      <c r="M319" s="76" t="s">
        <v>151</v>
      </c>
      <c r="N319" s="72" t="s">
        <v>107</v>
      </c>
      <c r="O319" s="133" t="s">
        <v>159</v>
      </c>
      <c r="P319" s="133" t="s">
        <v>159</v>
      </c>
      <c r="Q319" s="75" t="s">
        <v>108</v>
      </c>
      <c r="R319" s="75" t="s">
        <v>187</v>
      </c>
      <c r="S319" s="75" t="s">
        <v>1323</v>
      </c>
      <c r="T319" s="76">
        <v>10</v>
      </c>
      <c r="U319" s="77">
        <v>8</v>
      </c>
      <c r="V319" s="78">
        <v>45989</v>
      </c>
      <c r="W319" s="78">
        <v>45989</v>
      </c>
      <c r="X319" s="79">
        <v>9785171809096</v>
      </c>
      <c r="Y319" s="80">
        <v>800</v>
      </c>
      <c r="Z319" s="81">
        <v>0.753</v>
      </c>
      <c r="AA319" s="82" t="s">
        <v>132</v>
      </c>
      <c r="AB319" s="82" t="s">
        <v>360</v>
      </c>
      <c r="AC319" s="82" t="s">
        <v>133</v>
      </c>
      <c r="AD319" s="75" t="s">
        <v>109</v>
      </c>
      <c r="AE319" s="137" t="s">
        <v>139</v>
      </c>
      <c r="AF319" s="176">
        <v>1500</v>
      </c>
      <c r="AG319" s="82" t="s">
        <v>208</v>
      </c>
      <c r="AH319" s="82"/>
      <c r="AI319" s="72" t="s">
        <v>1106</v>
      </c>
      <c r="AJ319" s="85"/>
      <c r="AK319" s="75"/>
      <c r="AL319" s="84" t="s">
        <v>1324</v>
      </c>
      <c r="AM319" s="72" t="s">
        <v>201</v>
      </c>
      <c r="AN319" s="72" t="s">
        <v>154</v>
      </c>
      <c r="AO319" s="119">
        <f t="shared" si="48"/>
        <v>0</v>
      </c>
      <c r="AP319" s="71" t="s">
        <v>1325</v>
      </c>
      <c r="AQ319" s="84" t="s">
        <v>110</v>
      </c>
      <c r="AR319" s="81" t="s">
        <v>123</v>
      </c>
      <c r="AS319" s="24"/>
      <c r="AT319" s="49"/>
      <c r="AU319" s="49"/>
      <c r="AV319" s="83"/>
      <c r="AW319" s="132" t="s">
        <v>1326</v>
      </c>
      <c r="AX319" s="86" t="s">
        <v>1327</v>
      </c>
      <c r="AY319" s="130" t="s">
        <v>1328</v>
      </c>
      <c r="AZ319" s="132" t="s">
        <v>864</v>
      </c>
      <c r="BA319" s="23"/>
      <c r="BB319" s="23"/>
      <c r="BC319" s="23"/>
      <c r="BD319" s="23"/>
      <c r="BE319" s="23"/>
      <c r="BF319" s="185">
        <v>45993</v>
      </c>
      <c r="BG319" s="38"/>
      <c r="BH319" s="38"/>
      <c r="BI319" s="38">
        <f t="shared" si="49"/>
        <v>0</v>
      </c>
      <c r="BJ319" s="38">
        <f t="shared" si="50"/>
        <v>0</v>
      </c>
    </row>
    <row r="320" spans="1:62" s="25" customFormat="1" ht="120" customHeight="1" x14ac:dyDescent="0.25">
      <c r="A320" s="186" t="s">
        <v>3444</v>
      </c>
      <c r="B320" s="111"/>
      <c r="C320" s="125">
        <v>0</v>
      </c>
      <c r="D320" s="125">
        <v>0</v>
      </c>
      <c r="E320" s="112">
        <v>850.5</v>
      </c>
      <c r="F320" s="113" t="s">
        <v>1329</v>
      </c>
      <c r="G320" s="72" t="s">
        <v>1330</v>
      </c>
      <c r="H320" s="72" t="s">
        <v>1101</v>
      </c>
      <c r="I320" s="73"/>
      <c r="J320" s="74" t="s">
        <v>143</v>
      </c>
      <c r="K320" s="72"/>
      <c r="L320" s="72"/>
      <c r="M320" s="76" t="s">
        <v>144</v>
      </c>
      <c r="N320" s="72" t="s">
        <v>107</v>
      </c>
      <c r="O320" s="133" t="s">
        <v>186</v>
      </c>
      <c r="P320" s="133" t="s">
        <v>243</v>
      </c>
      <c r="Q320" s="75" t="s">
        <v>108</v>
      </c>
      <c r="R320" s="75" t="s">
        <v>187</v>
      </c>
      <c r="S320" s="75" t="s">
        <v>1331</v>
      </c>
      <c r="T320" s="76">
        <v>10</v>
      </c>
      <c r="U320" s="77">
        <v>6</v>
      </c>
      <c r="V320" s="78">
        <v>45985</v>
      </c>
      <c r="W320" s="78">
        <v>45985</v>
      </c>
      <c r="X320" s="79">
        <v>9785171802080</v>
      </c>
      <c r="Y320" s="80">
        <v>368</v>
      </c>
      <c r="Z320" s="81">
        <v>0.51600000000000001</v>
      </c>
      <c r="AA320" s="82" t="s">
        <v>132</v>
      </c>
      <c r="AB320" s="82" t="s">
        <v>183</v>
      </c>
      <c r="AC320" s="82" t="s">
        <v>133</v>
      </c>
      <c r="AD320" s="75" t="s">
        <v>109</v>
      </c>
      <c r="AE320" s="137" t="s">
        <v>139</v>
      </c>
      <c r="AF320" s="176">
        <v>3500</v>
      </c>
      <c r="AG320" s="82" t="s">
        <v>970</v>
      </c>
      <c r="AH320" s="82"/>
      <c r="AI320" s="72" t="s">
        <v>1102</v>
      </c>
      <c r="AJ320" s="85"/>
      <c r="AK320" s="75"/>
      <c r="AL320" s="84" t="s">
        <v>1332</v>
      </c>
      <c r="AM320" s="72" t="s">
        <v>461</v>
      </c>
      <c r="AN320" s="72" t="s">
        <v>209</v>
      </c>
      <c r="AO320" s="119">
        <f t="shared" si="48"/>
        <v>0</v>
      </c>
      <c r="AP320" s="71" t="s">
        <v>1333</v>
      </c>
      <c r="AQ320" s="84" t="s">
        <v>157</v>
      </c>
      <c r="AR320" s="81" t="s">
        <v>123</v>
      </c>
      <c r="AS320" s="24"/>
      <c r="AT320" s="49"/>
      <c r="AU320" s="49"/>
      <c r="AV320" s="83"/>
      <c r="AW320" s="132" t="s">
        <v>1334</v>
      </c>
      <c r="AX320" s="86"/>
      <c r="AY320" s="130" t="s">
        <v>1335</v>
      </c>
      <c r="AZ320" s="132" t="s">
        <v>864</v>
      </c>
      <c r="BA320" s="23"/>
      <c r="BB320" s="23"/>
      <c r="BC320" s="23"/>
      <c r="BD320" s="23"/>
      <c r="BE320" s="23"/>
      <c r="BF320" s="185">
        <v>45993</v>
      </c>
      <c r="BG320" s="38"/>
      <c r="BH320" s="38"/>
      <c r="BI320" s="38">
        <f t="shared" si="49"/>
        <v>0</v>
      </c>
      <c r="BJ320" s="38">
        <f t="shared" si="50"/>
        <v>0</v>
      </c>
    </row>
    <row r="321" spans="1:62" s="25" customFormat="1" ht="120" customHeight="1" x14ac:dyDescent="0.25">
      <c r="A321" s="186" t="s">
        <v>3444</v>
      </c>
      <c r="B321" s="111"/>
      <c r="C321" s="125">
        <v>0</v>
      </c>
      <c r="D321" s="125">
        <v>0</v>
      </c>
      <c r="E321" s="112">
        <v>781.2</v>
      </c>
      <c r="F321" s="113" t="s">
        <v>1336</v>
      </c>
      <c r="G321" s="72" t="s">
        <v>784</v>
      </c>
      <c r="H321" s="72" t="s">
        <v>319</v>
      </c>
      <c r="I321" s="73"/>
      <c r="J321" s="74" t="s">
        <v>143</v>
      </c>
      <c r="K321" s="72"/>
      <c r="L321" s="72"/>
      <c r="M321" s="76" t="s">
        <v>136</v>
      </c>
      <c r="N321" s="72" t="s">
        <v>107</v>
      </c>
      <c r="O321" s="133" t="s">
        <v>169</v>
      </c>
      <c r="P321" s="133" t="s">
        <v>417</v>
      </c>
      <c r="Q321" s="75" t="s">
        <v>108</v>
      </c>
      <c r="R321" s="75" t="s">
        <v>187</v>
      </c>
      <c r="S321" s="75" t="s">
        <v>1337</v>
      </c>
      <c r="T321" s="76">
        <v>10</v>
      </c>
      <c r="U321" s="77">
        <v>16</v>
      </c>
      <c r="V321" s="78">
        <v>45992</v>
      </c>
      <c r="W321" s="78">
        <v>45992</v>
      </c>
      <c r="X321" s="79">
        <v>9785171597924</v>
      </c>
      <c r="Y321" s="80">
        <v>256</v>
      </c>
      <c r="Z321" s="81">
        <v>0.40300000000000002</v>
      </c>
      <c r="AA321" s="82" t="s">
        <v>431</v>
      </c>
      <c r="AB321" s="82" t="s">
        <v>183</v>
      </c>
      <c r="AC321" s="82" t="s">
        <v>133</v>
      </c>
      <c r="AD321" s="75" t="s">
        <v>109</v>
      </c>
      <c r="AE321" s="137" t="s">
        <v>139</v>
      </c>
      <c r="AF321" s="176">
        <v>3000</v>
      </c>
      <c r="AG321" s="82" t="s">
        <v>1144</v>
      </c>
      <c r="AH321" s="82"/>
      <c r="AI321" s="72" t="s">
        <v>320</v>
      </c>
      <c r="AJ321" s="85" t="s">
        <v>148</v>
      </c>
      <c r="AK321" s="75" t="s">
        <v>1338</v>
      </c>
      <c r="AL321" s="84" t="s">
        <v>1339</v>
      </c>
      <c r="AM321" s="72" t="s">
        <v>149</v>
      </c>
      <c r="AN321" s="72" t="s">
        <v>141</v>
      </c>
      <c r="AO321" s="119">
        <f t="shared" si="48"/>
        <v>0</v>
      </c>
      <c r="AP321" s="71" t="s">
        <v>1340</v>
      </c>
      <c r="AQ321" s="84" t="s">
        <v>147</v>
      </c>
      <c r="AR321" s="81" t="s">
        <v>123</v>
      </c>
      <c r="AS321" s="24"/>
      <c r="AT321" s="49"/>
      <c r="AU321" s="49"/>
      <c r="AV321" s="83"/>
      <c r="AW321" s="132" t="s">
        <v>1341</v>
      </c>
      <c r="AX321" s="86"/>
      <c r="AY321" s="130" t="s">
        <v>1342</v>
      </c>
      <c r="AZ321" s="132" t="s">
        <v>864</v>
      </c>
      <c r="BA321" s="23"/>
      <c r="BB321" s="23"/>
      <c r="BC321" s="23"/>
      <c r="BD321" s="23"/>
      <c r="BE321" s="23"/>
      <c r="BF321" s="185">
        <v>45993</v>
      </c>
      <c r="BG321" s="38"/>
      <c r="BH321" s="38"/>
      <c r="BI321" s="38">
        <f t="shared" si="49"/>
        <v>0</v>
      </c>
      <c r="BJ321" s="38">
        <f t="shared" si="50"/>
        <v>0</v>
      </c>
    </row>
    <row r="322" spans="1:62" s="25" customFormat="1" ht="120" customHeight="1" x14ac:dyDescent="0.25">
      <c r="A322" s="186" t="s">
        <v>3444</v>
      </c>
      <c r="B322" s="111"/>
      <c r="C322" s="125">
        <v>0</v>
      </c>
      <c r="D322" s="125">
        <v>0</v>
      </c>
      <c r="E322" s="112">
        <v>604.80000000000007</v>
      </c>
      <c r="F322" s="113" t="s">
        <v>1343</v>
      </c>
      <c r="G322" s="72" t="s">
        <v>971</v>
      </c>
      <c r="H322" s="72" t="s">
        <v>972</v>
      </c>
      <c r="I322" s="73"/>
      <c r="J322" s="74" t="s">
        <v>143</v>
      </c>
      <c r="K322" s="72"/>
      <c r="L322" s="72"/>
      <c r="M322" s="76" t="s">
        <v>151</v>
      </c>
      <c r="N322" s="72" t="s">
        <v>107</v>
      </c>
      <c r="O322" s="133" t="s">
        <v>220</v>
      </c>
      <c r="P322" s="133" t="s">
        <v>220</v>
      </c>
      <c r="Q322" s="75" t="s">
        <v>108</v>
      </c>
      <c r="R322" s="75" t="s">
        <v>187</v>
      </c>
      <c r="S322" s="75" t="s">
        <v>1344</v>
      </c>
      <c r="T322" s="76">
        <v>22</v>
      </c>
      <c r="U322" s="77">
        <v>6</v>
      </c>
      <c r="V322" s="78">
        <v>45990</v>
      </c>
      <c r="W322" s="78">
        <v>45990</v>
      </c>
      <c r="X322" s="79">
        <v>9785171797546</v>
      </c>
      <c r="Y322" s="80">
        <v>352</v>
      </c>
      <c r="Z322" s="81">
        <v>0.29299999999999998</v>
      </c>
      <c r="AA322" s="82" t="s">
        <v>145</v>
      </c>
      <c r="AB322" s="82" t="s">
        <v>164</v>
      </c>
      <c r="AC322" s="82" t="s">
        <v>146</v>
      </c>
      <c r="AD322" s="75">
        <v>3</v>
      </c>
      <c r="AE322" s="137" t="s">
        <v>139</v>
      </c>
      <c r="AF322" s="176">
        <v>2000</v>
      </c>
      <c r="AG322" s="82" t="s">
        <v>309</v>
      </c>
      <c r="AH322" s="82"/>
      <c r="AI322" s="72" t="s">
        <v>973</v>
      </c>
      <c r="AJ322" s="85"/>
      <c r="AK322" s="75"/>
      <c r="AL322" s="84" t="s">
        <v>1345</v>
      </c>
      <c r="AM322" s="72" t="s">
        <v>162</v>
      </c>
      <c r="AN322" s="72" t="s">
        <v>154</v>
      </c>
      <c r="AO322" s="119">
        <f t="shared" si="48"/>
        <v>0</v>
      </c>
      <c r="AP322" s="71" t="s">
        <v>1346</v>
      </c>
      <c r="AQ322" s="84" t="s">
        <v>155</v>
      </c>
      <c r="AR322" s="81" t="s">
        <v>123</v>
      </c>
      <c r="AS322" s="24"/>
      <c r="AT322" s="49"/>
      <c r="AU322" s="49"/>
      <c r="AV322" s="83"/>
      <c r="AW322" s="132" t="s">
        <v>1347</v>
      </c>
      <c r="AX322" s="86" t="s">
        <v>1348</v>
      </c>
      <c r="AY322" s="130" t="s">
        <v>1349</v>
      </c>
      <c r="AZ322" s="132" t="s">
        <v>864</v>
      </c>
      <c r="BA322" s="23"/>
      <c r="BB322" s="23"/>
      <c r="BC322" s="23"/>
      <c r="BD322" s="23"/>
      <c r="BE322" s="23"/>
      <c r="BF322" s="185">
        <v>45993</v>
      </c>
      <c r="BG322" s="38"/>
      <c r="BH322" s="38"/>
      <c r="BI322" s="38">
        <f t="shared" si="49"/>
        <v>0</v>
      </c>
      <c r="BJ322" s="38">
        <f t="shared" si="50"/>
        <v>0</v>
      </c>
    </row>
    <row r="323" spans="1:62" s="25" customFormat="1" ht="120" customHeight="1" x14ac:dyDescent="0.25">
      <c r="A323" s="186" t="s">
        <v>3444</v>
      </c>
      <c r="B323" s="111"/>
      <c r="C323" s="125">
        <v>0</v>
      </c>
      <c r="D323" s="125">
        <v>0</v>
      </c>
      <c r="E323" s="112">
        <v>2784.6</v>
      </c>
      <c r="F323" s="113" t="s">
        <v>1350</v>
      </c>
      <c r="G323" s="72" t="s">
        <v>217</v>
      </c>
      <c r="H323" s="72" t="s">
        <v>1351</v>
      </c>
      <c r="I323" s="73"/>
      <c r="J323" s="74" t="s">
        <v>143</v>
      </c>
      <c r="K323" s="72"/>
      <c r="L323" s="72"/>
      <c r="M323" s="76" t="s">
        <v>151</v>
      </c>
      <c r="N323" s="72" t="s">
        <v>273</v>
      </c>
      <c r="O323" s="133" t="s">
        <v>484</v>
      </c>
      <c r="P323" s="133" t="s">
        <v>485</v>
      </c>
      <c r="Q323" s="75" t="s">
        <v>108</v>
      </c>
      <c r="R323" s="75" t="s">
        <v>187</v>
      </c>
      <c r="S323" s="75" t="s">
        <v>1352</v>
      </c>
      <c r="T323" s="76">
        <v>10</v>
      </c>
      <c r="U323" s="77">
        <v>1</v>
      </c>
      <c r="V323" s="78"/>
      <c r="W323" s="78"/>
      <c r="X323" s="79">
        <v>9785171812546</v>
      </c>
      <c r="Y323" s="80">
        <v>1344</v>
      </c>
      <c r="Z323" s="81">
        <v>1.2</v>
      </c>
      <c r="AA323" s="82" t="s">
        <v>215</v>
      </c>
      <c r="AB323" s="82"/>
      <c r="AC323" s="82" t="s">
        <v>216</v>
      </c>
      <c r="AD323" s="75" t="s">
        <v>486</v>
      </c>
      <c r="AE323" s="137" t="s">
        <v>139</v>
      </c>
      <c r="AF323" s="176">
        <v>200</v>
      </c>
      <c r="AG323" s="82" t="s">
        <v>470</v>
      </c>
      <c r="AH323" s="82"/>
      <c r="AI323" s="72" t="s">
        <v>1353</v>
      </c>
      <c r="AJ323" s="85"/>
      <c r="AK323" s="75"/>
      <c r="AL323" s="84" t="s">
        <v>1354</v>
      </c>
      <c r="AM323" s="72" t="s">
        <v>461</v>
      </c>
      <c r="AN323" s="72" t="s">
        <v>209</v>
      </c>
      <c r="AO323" s="119">
        <f t="shared" si="48"/>
        <v>0</v>
      </c>
      <c r="AP323" s="71" t="s">
        <v>1355</v>
      </c>
      <c r="AQ323" s="84" t="s">
        <v>110</v>
      </c>
      <c r="AR323" s="81" t="s">
        <v>123</v>
      </c>
      <c r="AS323" s="24"/>
      <c r="AT323" s="49"/>
      <c r="AU323" s="49"/>
      <c r="AV323" s="83"/>
      <c r="AW323" s="132" t="s">
        <v>1356</v>
      </c>
      <c r="AX323" s="86"/>
      <c r="AY323" s="130" t="s">
        <v>1357</v>
      </c>
      <c r="AZ323" s="132" t="s">
        <v>864</v>
      </c>
      <c r="BA323" s="23"/>
      <c r="BB323" s="23"/>
      <c r="BC323" s="23"/>
      <c r="BD323" s="23"/>
      <c r="BE323" s="23"/>
      <c r="BF323" s="185">
        <v>45993</v>
      </c>
      <c r="BG323" s="38"/>
      <c r="BH323" s="38"/>
      <c r="BI323" s="38">
        <f t="shared" si="49"/>
        <v>0</v>
      </c>
      <c r="BJ323" s="38">
        <f t="shared" si="50"/>
        <v>0</v>
      </c>
    </row>
    <row r="324" spans="1:62" s="25" customFormat="1" ht="120" customHeight="1" x14ac:dyDescent="0.25">
      <c r="A324" s="186" t="s">
        <v>3444</v>
      </c>
      <c r="B324" s="111"/>
      <c r="C324" s="125">
        <v>0</v>
      </c>
      <c r="D324" s="125">
        <v>0</v>
      </c>
      <c r="E324" s="112">
        <v>875.7</v>
      </c>
      <c r="F324" s="113" t="s">
        <v>1358</v>
      </c>
      <c r="G324" s="72" t="s">
        <v>1130</v>
      </c>
      <c r="H324" s="72" t="s">
        <v>1005</v>
      </c>
      <c r="I324" s="73"/>
      <c r="J324" s="74" t="s">
        <v>143</v>
      </c>
      <c r="K324" s="72"/>
      <c r="L324" s="72"/>
      <c r="M324" s="76" t="s">
        <v>151</v>
      </c>
      <c r="N324" s="72" t="s">
        <v>107</v>
      </c>
      <c r="O324" s="133" t="s">
        <v>152</v>
      </c>
      <c r="P324" s="133" t="s">
        <v>152</v>
      </c>
      <c r="Q324" s="75" t="s">
        <v>108</v>
      </c>
      <c r="R324" s="75" t="s">
        <v>187</v>
      </c>
      <c r="S324" s="75" t="s">
        <v>1359</v>
      </c>
      <c r="T324" s="76">
        <v>22</v>
      </c>
      <c r="U324" s="77">
        <v>10</v>
      </c>
      <c r="V324" s="78">
        <v>45989</v>
      </c>
      <c r="W324" s="78">
        <v>45989</v>
      </c>
      <c r="X324" s="79">
        <v>9785171721572</v>
      </c>
      <c r="Y324" s="80">
        <v>608</v>
      </c>
      <c r="Z324" s="81">
        <v>0.54200000000000004</v>
      </c>
      <c r="AA324" s="82" t="s">
        <v>145</v>
      </c>
      <c r="AB324" s="82" t="s">
        <v>360</v>
      </c>
      <c r="AC324" s="82" t="s">
        <v>146</v>
      </c>
      <c r="AD324" s="75" t="s">
        <v>109</v>
      </c>
      <c r="AE324" s="137" t="s">
        <v>139</v>
      </c>
      <c r="AF324" s="176">
        <v>2000</v>
      </c>
      <c r="AG324" s="82" t="s">
        <v>566</v>
      </c>
      <c r="AH324" s="82"/>
      <c r="AI324" s="72" t="s">
        <v>863</v>
      </c>
      <c r="AJ324" s="85"/>
      <c r="AK324" s="75"/>
      <c r="AL324" s="84" t="s">
        <v>1360</v>
      </c>
      <c r="AM324" s="72" t="s">
        <v>264</v>
      </c>
      <c r="AN324" s="72" t="s">
        <v>154</v>
      </c>
      <c r="AO324" s="119">
        <f t="shared" si="48"/>
        <v>0</v>
      </c>
      <c r="AP324" s="71" t="s">
        <v>1361</v>
      </c>
      <c r="AQ324" s="84" t="s">
        <v>155</v>
      </c>
      <c r="AR324" s="81" t="s">
        <v>123</v>
      </c>
      <c r="AS324" s="24"/>
      <c r="AT324" s="49"/>
      <c r="AU324" s="49"/>
      <c r="AV324" s="83"/>
      <c r="AW324" s="132" t="s">
        <v>1362</v>
      </c>
      <c r="AX324" s="86"/>
      <c r="AY324" s="130" t="s">
        <v>1363</v>
      </c>
      <c r="AZ324" s="132" t="s">
        <v>864</v>
      </c>
      <c r="BA324" s="23"/>
      <c r="BB324" s="23"/>
      <c r="BC324" s="23"/>
      <c r="BD324" s="23"/>
      <c r="BE324" s="23"/>
      <c r="BF324" s="185">
        <v>45993</v>
      </c>
      <c r="BG324" s="38"/>
      <c r="BH324" s="38"/>
      <c r="BI324" s="38">
        <f t="shared" si="49"/>
        <v>0</v>
      </c>
      <c r="BJ324" s="38">
        <f t="shared" si="50"/>
        <v>0</v>
      </c>
    </row>
    <row r="325" spans="1:62" s="25" customFormat="1" ht="120" customHeight="1" x14ac:dyDescent="0.25">
      <c r="A325" s="186" t="s">
        <v>3444</v>
      </c>
      <c r="B325" s="111"/>
      <c r="C325" s="125">
        <v>0</v>
      </c>
      <c r="D325" s="125">
        <v>0</v>
      </c>
      <c r="E325" s="112">
        <v>850.5</v>
      </c>
      <c r="F325" s="113" t="s">
        <v>1364</v>
      </c>
      <c r="G325" s="72" t="s">
        <v>1365</v>
      </c>
      <c r="H325" s="72" t="s">
        <v>1133</v>
      </c>
      <c r="I325" s="73"/>
      <c r="J325" s="74" t="s">
        <v>143</v>
      </c>
      <c r="K325" s="72"/>
      <c r="L325" s="72"/>
      <c r="M325" s="76" t="s">
        <v>144</v>
      </c>
      <c r="N325" s="72" t="s">
        <v>107</v>
      </c>
      <c r="O325" s="133" t="s">
        <v>186</v>
      </c>
      <c r="P325" s="133" t="s">
        <v>570</v>
      </c>
      <c r="Q325" s="75" t="s">
        <v>108</v>
      </c>
      <c r="R325" s="75" t="s">
        <v>187</v>
      </c>
      <c r="S325" s="75" t="s">
        <v>1366</v>
      </c>
      <c r="T325" s="76">
        <v>10</v>
      </c>
      <c r="U325" s="77">
        <v>18</v>
      </c>
      <c r="V325" s="78">
        <v>45981</v>
      </c>
      <c r="W325" s="78">
        <v>45981</v>
      </c>
      <c r="X325" s="79">
        <v>9785171735845</v>
      </c>
      <c r="Y325" s="80">
        <v>256</v>
      </c>
      <c r="Z325" s="81">
        <v>0.28699999999999998</v>
      </c>
      <c r="AA325" s="82" t="s">
        <v>394</v>
      </c>
      <c r="AB325" s="82" t="s">
        <v>183</v>
      </c>
      <c r="AC325" s="82" t="s">
        <v>395</v>
      </c>
      <c r="AD325" s="75" t="s">
        <v>109</v>
      </c>
      <c r="AE325" s="137" t="s">
        <v>139</v>
      </c>
      <c r="AF325" s="176">
        <v>2000</v>
      </c>
      <c r="AG325" s="82" t="s">
        <v>470</v>
      </c>
      <c r="AH325" s="82"/>
      <c r="AI325" s="72" t="s">
        <v>1134</v>
      </c>
      <c r="AJ325" s="85"/>
      <c r="AK325" s="75"/>
      <c r="AL325" s="84" t="s">
        <v>1367</v>
      </c>
      <c r="AM325" s="72" t="s">
        <v>461</v>
      </c>
      <c r="AN325" s="72" t="s">
        <v>209</v>
      </c>
      <c r="AO325" s="119">
        <f t="shared" si="48"/>
        <v>0</v>
      </c>
      <c r="AP325" s="71" t="s">
        <v>1368</v>
      </c>
      <c r="AQ325" s="84" t="s">
        <v>157</v>
      </c>
      <c r="AR325" s="81" t="s">
        <v>123</v>
      </c>
      <c r="AS325" s="24"/>
      <c r="AT325" s="49"/>
      <c r="AU325" s="49"/>
      <c r="AV325" s="83"/>
      <c r="AW325" s="132" t="s">
        <v>1369</v>
      </c>
      <c r="AX325" s="86"/>
      <c r="AY325" s="130" t="s">
        <v>1370</v>
      </c>
      <c r="AZ325" s="132" t="s">
        <v>864</v>
      </c>
      <c r="BA325" s="23"/>
      <c r="BB325" s="23"/>
      <c r="BC325" s="23"/>
      <c r="BD325" s="23"/>
      <c r="BE325" s="23"/>
      <c r="BF325" s="185">
        <v>45993</v>
      </c>
      <c r="BG325" s="38"/>
      <c r="BH325" s="38"/>
      <c r="BI325" s="38">
        <f t="shared" si="49"/>
        <v>0</v>
      </c>
      <c r="BJ325" s="38">
        <f t="shared" si="50"/>
        <v>0</v>
      </c>
    </row>
    <row r="326" spans="1:62" s="25" customFormat="1" ht="120" customHeight="1" x14ac:dyDescent="0.25">
      <c r="A326" s="186" t="s">
        <v>3444</v>
      </c>
      <c r="B326" s="111"/>
      <c r="C326" s="125">
        <v>0</v>
      </c>
      <c r="D326" s="125">
        <v>0</v>
      </c>
      <c r="E326" s="112">
        <v>674.1</v>
      </c>
      <c r="F326" s="113" t="s">
        <v>1371</v>
      </c>
      <c r="G326" s="72" t="s">
        <v>1372</v>
      </c>
      <c r="H326" s="72" t="s">
        <v>888</v>
      </c>
      <c r="I326" s="73"/>
      <c r="J326" s="74" t="s">
        <v>143</v>
      </c>
      <c r="K326" s="72"/>
      <c r="L326" s="72"/>
      <c r="M326" s="76" t="s">
        <v>136</v>
      </c>
      <c r="N326" s="72" t="s">
        <v>107</v>
      </c>
      <c r="O326" s="133" t="s">
        <v>425</v>
      </c>
      <c r="P326" s="133" t="s">
        <v>476</v>
      </c>
      <c r="Q326" s="75" t="s">
        <v>108</v>
      </c>
      <c r="R326" s="75" t="s">
        <v>187</v>
      </c>
      <c r="S326" s="75" t="s">
        <v>1373</v>
      </c>
      <c r="T326" s="76">
        <v>10</v>
      </c>
      <c r="U326" s="77">
        <v>16</v>
      </c>
      <c r="V326" s="78">
        <v>45988</v>
      </c>
      <c r="W326" s="78">
        <v>45988</v>
      </c>
      <c r="X326" s="79">
        <v>9785171779399</v>
      </c>
      <c r="Y326" s="80">
        <v>144</v>
      </c>
      <c r="Z326" s="81">
        <v>0.34799999999999998</v>
      </c>
      <c r="AA326" s="82" t="s">
        <v>215</v>
      </c>
      <c r="AB326" s="82" t="s">
        <v>227</v>
      </c>
      <c r="AC326" s="82" t="s">
        <v>216</v>
      </c>
      <c r="AD326" s="75" t="s">
        <v>109</v>
      </c>
      <c r="AE326" s="137" t="s">
        <v>139</v>
      </c>
      <c r="AF326" s="176">
        <v>3000</v>
      </c>
      <c r="AG326" s="82" t="s">
        <v>492</v>
      </c>
      <c r="AH326" s="82"/>
      <c r="AI326" s="72" t="s">
        <v>888</v>
      </c>
      <c r="AJ326" s="85"/>
      <c r="AK326" s="75" t="s">
        <v>1374</v>
      </c>
      <c r="AL326" s="84" t="s">
        <v>1375</v>
      </c>
      <c r="AM326" s="72" t="s">
        <v>427</v>
      </c>
      <c r="AN326" s="72" t="s">
        <v>141</v>
      </c>
      <c r="AO326" s="119">
        <f t="shared" si="48"/>
        <v>0</v>
      </c>
      <c r="AP326" s="71" t="s">
        <v>1376</v>
      </c>
      <c r="AQ326" s="84" t="s">
        <v>147</v>
      </c>
      <c r="AR326" s="81" t="s">
        <v>123</v>
      </c>
      <c r="AS326" s="24"/>
      <c r="AT326" s="49"/>
      <c r="AU326" s="49"/>
      <c r="AV326" s="83"/>
      <c r="AW326" s="132" t="s">
        <v>1377</v>
      </c>
      <c r="AX326" s="86"/>
      <c r="AY326" s="130" t="s">
        <v>1378</v>
      </c>
      <c r="AZ326" s="132" t="s">
        <v>864</v>
      </c>
      <c r="BA326" s="23"/>
      <c r="BB326" s="23"/>
      <c r="BC326" s="23"/>
      <c r="BD326" s="23"/>
      <c r="BE326" s="23"/>
      <c r="BF326" s="185">
        <v>45993</v>
      </c>
      <c r="BG326" s="38"/>
      <c r="BH326" s="38"/>
      <c r="BI326" s="38">
        <f t="shared" si="49"/>
        <v>0</v>
      </c>
      <c r="BJ326" s="38">
        <f t="shared" si="50"/>
        <v>0</v>
      </c>
    </row>
    <row r="327" spans="1:62" s="25" customFormat="1" ht="120" customHeight="1" x14ac:dyDescent="0.25">
      <c r="A327" s="186" t="s">
        <v>3444</v>
      </c>
      <c r="B327" s="111"/>
      <c r="C327" s="125">
        <v>0</v>
      </c>
      <c r="D327" s="125">
        <v>0</v>
      </c>
      <c r="E327" s="112">
        <v>342.3</v>
      </c>
      <c r="F327" s="113" t="s">
        <v>1160</v>
      </c>
      <c r="G327" s="72" t="s">
        <v>442</v>
      </c>
      <c r="H327" s="72" t="s">
        <v>487</v>
      </c>
      <c r="I327" s="73"/>
      <c r="J327" s="74" t="s">
        <v>143</v>
      </c>
      <c r="K327" s="72"/>
      <c r="L327" s="72"/>
      <c r="M327" s="76" t="s">
        <v>136</v>
      </c>
      <c r="N327" s="72" t="s">
        <v>107</v>
      </c>
      <c r="O327" s="133" t="s">
        <v>210</v>
      </c>
      <c r="P327" s="133" t="s">
        <v>211</v>
      </c>
      <c r="Q327" s="75" t="s">
        <v>108</v>
      </c>
      <c r="R327" s="75" t="s">
        <v>187</v>
      </c>
      <c r="S327" s="75" t="s">
        <v>1161</v>
      </c>
      <c r="T327" s="76">
        <v>10</v>
      </c>
      <c r="U327" s="77">
        <v>10</v>
      </c>
      <c r="V327" s="78">
        <v>45989</v>
      </c>
      <c r="W327" s="78">
        <v>45989</v>
      </c>
      <c r="X327" s="79">
        <v>9785171803407</v>
      </c>
      <c r="Y327" s="80">
        <v>80</v>
      </c>
      <c r="Z327" s="81">
        <v>0.23200000000000001</v>
      </c>
      <c r="AA327" s="82" t="s">
        <v>212</v>
      </c>
      <c r="AB327" s="82" t="s">
        <v>163</v>
      </c>
      <c r="AC327" s="82" t="s">
        <v>156</v>
      </c>
      <c r="AD327" s="75">
        <v>3</v>
      </c>
      <c r="AE327" s="137" t="s">
        <v>139</v>
      </c>
      <c r="AF327" s="176">
        <v>4000</v>
      </c>
      <c r="AG327" s="82" t="s">
        <v>457</v>
      </c>
      <c r="AH327" s="82"/>
      <c r="AI327" s="72" t="s">
        <v>487</v>
      </c>
      <c r="AJ327" s="85" t="s">
        <v>606</v>
      </c>
      <c r="AK327" s="75"/>
      <c r="AL327" s="84" t="s">
        <v>1162</v>
      </c>
      <c r="AM327" s="72" t="s">
        <v>224</v>
      </c>
      <c r="AN327" s="72" t="s">
        <v>141</v>
      </c>
      <c r="AO327" s="119">
        <f t="shared" ref="AO327:AO338" si="51">C327*U327+D327</f>
        <v>0</v>
      </c>
      <c r="AP327" s="71" t="s">
        <v>1163</v>
      </c>
      <c r="AQ327" s="84" t="s">
        <v>147</v>
      </c>
      <c r="AR327" s="81" t="s">
        <v>123</v>
      </c>
      <c r="AS327" s="24"/>
      <c r="AT327" s="49"/>
      <c r="AU327" s="49"/>
      <c r="AV327" s="83"/>
      <c r="AW327" s="132" t="s">
        <v>1160</v>
      </c>
      <c r="AX327" s="86" t="s">
        <v>1164</v>
      </c>
      <c r="AY327" s="130" t="s">
        <v>1165</v>
      </c>
      <c r="AZ327" s="132" t="s">
        <v>864</v>
      </c>
      <c r="BA327" s="23"/>
      <c r="BB327" s="23"/>
      <c r="BC327" s="23"/>
      <c r="BD327" s="23"/>
      <c r="BE327" s="23"/>
      <c r="BF327" s="185">
        <v>45992</v>
      </c>
      <c r="BG327" s="38"/>
      <c r="BH327" s="38"/>
      <c r="BI327" s="38">
        <f t="shared" ref="BI327:BI338" si="52">AO327*E327</f>
        <v>0</v>
      </c>
      <c r="BJ327" s="38">
        <f t="shared" ref="BJ327:BJ338" si="53">AO327*Z327</f>
        <v>0</v>
      </c>
    </row>
    <row r="328" spans="1:62" s="25" customFormat="1" ht="120" customHeight="1" x14ac:dyDescent="0.25">
      <c r="A328" s="186" t="s">
        <v>3444</v>
      </c>
      <c r="B328" s="111"/>
      <c r="C328" s="125">
        <v>0</v>
      </c>
      <c r="D328" s="125">
        <v>0</v>
      </c>
      <c r="E328" s="112">
        <v>560.70000000000005</v>
      </c>
      <c r="F328" s="113" t="s">
        <v>667</v>
      </c>
      <c r="G328" s="72" t="s">
        <v>668</v>
      </c>
      <c r="H328" s="72" t="s">
        <v>464</v>
      </c>
      <c r="I328" s="73"/>
      <c r="J328" s="74" t="s">
        <v>174</v>
      </c>
      <c r="K328" s="72"/>
      <c r="L328" s="72"/>
      <c r="M328" s="76" t="s">
        <v>144</v>
      </c>
      <c r="N328" s="72" t="s">
        <v>107</v>
      </c>
      <c r="O328" s="133" t="s">
        <v>249</v>
      </c>
      <c r="P328" s="133" t="s">
        <v>618</v>
      </c>
      <c r="Q328" s="75" t="s">
        <v>108</v>
      </c>
      <c r="R328" s="75" t="s">
        <v>187</v>
      </c>
      <c r="S328" s="75" t="s">
        <v>1166</v>
      </c>
      <c r="T328" s="76">
        <v>10</v>
      </c>
      <c r="U328" s="77">
        <v>10</v>
      </c>
      <c r="V328" s="78">
        <v>45988</v>
      </c>
      <c r="W328" s="78">
        <v>45988</v>
      </c>
      <c r="X328" s="79">
        <v>9785171816179</v>
      </c>
      <c r="Y328" s="80">
        <v>416</v>
      </c>
      <c r="Z328" s="81">
        <v>0.38400000000000001</v>
      </c>
      <c r="AA328" s="82" t="s">
        <v>145</v>
      </c>
      <c r="AB328" s="82" t="s">
        <v>153</v>
      </c>
      <c r="AC328" s="82" t="s">
        <v>146</v>
      </c>
      <c r="AD328" s="75" t="s">
        <v>109</v>
      </c>
      <c r="AE328" s="137" t="s">
        <v>139</v>
      </c>
      <c r="AF328" s="176">
        <v>1500</v>
      </c>
      <c r="AG328" s="82" t="s">
        <v>240</v>
      </c>
      <c r="AH328" s="82"/>
      <c r="AI328" s="72" t="s">
        <v>465</v>
      </c>
      <c r="AJ328" s="85"/>
      <c r="AK328" s="75" t="s">
        <v>997</v>
      </c>
      <c r="AL328" s="84" t="s">
        <v>1167</v>
      </c>
      <c r="AM328" s="72" t="s">
        <v>825</v>
      </c>
      <c r="AN328" s="72" t="s">
        <v>154</v>
      </c>
      <c r="AO328" s="119">
        <f t="shared" si="51"/>
        <v>0</v>
      </c>
      <c r="AP328" s="71" t="s">
        <v>1168</v>
      </c>
      <c r="AQ328" s="84" t="s">
        <v>110</v>
      </c>
      <c r="AR328" s="81" t="s">
        <v>123</v>
      </c>
      <c r="AS328" s="24"/>
      <c r="AT328" s="49"/>
      <c r="AU328" s="49"/>
      <c r="AV328" s="83"/>
      <c r="AW328" s="132" t="s">
        <v>1169</v>
      </c>
      <c r="AX328" s="86"/>
      <c r="AY328" s="130" t="s">
        <v>1170</v>
      </c>
      <c r="AZ328" s="132" t="s">
        <v>864</v>
      </c>
      <c r="BA328" s="23"/>
      <c r="BB328" s="23"/>
      <c r="BC328" s="23"/>
      <c r="BD328" s="23"/>
      <c r="BE328" s="23"/>
      <c r="BF328" s="185">
        <v>45992</v>
      </c>
      <c r="BG328" s="38"/>
      <c r="BH328" s="38"/>
      <c r="BI328" s="38">
        <f t="shared" si="52"/>
        <v>0</v>
      </c>
      <c r="BJ328" s="38">
        <f t="shared" si="53"/>
        <v>0</v>
      </c>
    </row>
    <row r="329" spans="1:62" s="25" customFormat="1" ht="120" customHeight="1" x14ac:dyDescent="0.25">
      <c r="A329" s="186" t="s">
        <v>3444</v>
      </c>
      <c r="B329" s="111"/>
      <c r="C329" s="125">
        <v>0</v>
      </c>
      <c r="D329" s="125">
        <v>0</v>
      </c>
      <c r="E329" s="112">
        <v>382.2</v>
      </c>
      <c r="F329" s="113" t="s">
        <v>1171</v>
      </c>
      <c r="G329" s="72" t="s">
        <v>692</v>
      </c>
      <c r="H329" s="72" t="s">
        <v>764</v>
      </c>
      <c r="I329" s="73"/>
      <c r="J329" s="74" t="s">
        <v>143</v>
      </c>
      <c r="K329" s="72"/>
      <c r="L329" s="72"/>
      <c r="M329" s="76" t="s">
        <v>136</v>
      </c>
      <c r="N329" s="72" t="s">
        <v>107</v>
      </c>
      <c r="O329" s="133" t="s">
        <v>225</v>
      </c>
      <c r="P329" s="133" t="s">
        <v>226</v>
      </c>
      <c r="Q329" s="75" t="s">
        <v>108</v>
      </c>
      <c r="R329" s="75" t="s">
        <v>187</v>
      </c>
      <c r="S329" s="75" t="s">
        <v>1172</v>
      </c>
      <c r="T329" s="76">
        <v>10</v>
      </c>
      <c r="U329" s="77">
        <v>10</v>
      </c>
      <c r="V329" s="78">
        <v>45989</v>
      </c>
      <c r="W329" s="78">
        <v>45989</v>
      </c>
      <c r="X329" s="79">
        <v>9785171803452</v>
      </c>
      <c r="Y329" s="80">
        <v>64</v>
      </c>
      <c r="Z329" s="81">
        <v>0.27</v>
      </c>
      <c r="AA329" s="82" t="s">
        <v>137</v>
      </c>
      <c r="AB329" s="82" t="s">
        <v>227</v>
      </c>
      <c r="AC329" s="82" t="s">
        <v>138</v>
      </c>
      <c r="AD329" s="75" t="s">
        <v>602</v>
      </c>
      <c r="AE329" s="137" t="s">
        <v>139</v>
      </c>
      <c r="AF329" s="176">
        <v>3000</v>
      </c>
      <c r="AG329" s="82" t="s">
        <v>281</v>
      </c>
      <c r="AH329" s="82"/>
      <c r="AI329" s="72" t="s">
        <v>765</v>
      </c>
      <c r="AJ329" s="85" t="s">
        <v>166</v>
      </c>
      <c r="AK329" s="75"/>
      <c r="AL329" s="84" t="s">
        <v>1173</v>
      </c>
      <c r="AM329" s="72" t="s">
        <v>224</v>
      </c>
      <c r="AN329" s="72" t="s">
        <v>141</v>
      </c>
      <c r="AO329" s="119">
        <f t="shared" si="51"/>
        <v>0</v>
      </c>
      <c r="AP329" s="71" t="s">
        <v>1174</v>
      </c>
      <c r="AQ329" s="84" t="s">
        <v>142</v>
      </c>
      <c r="AR329" s="81" t="s">
        <v>123</v>
      </c>
      <c r="AS329" s="24"/>
      <c r="AT329" s="49"/>
      <c r="AU329" s="49"/>
      <c r="AV329" s="83"/>
      <c r="AW329" s="132" t="s">
        <v>1175</v>
      </c>
      <c r="AX329" s="86" t="s">
        <v>1176</v>
      </c>
      <c r="AY329" s="130" t="s">
        <v>1177</v>
      </c>
      <c r="AZ329" s="132" t="s">
        <v>864</v>
      </c>
      <c r="BA329" s="23"/>
      <c r="BB329" s="23"/>
      <c r="BC329" s="23"/>
      <c r="BD329" s="23"/>
      <c r="BE329" s="23"/>
      <c r="BF329" s="185">
        <v>45992</v>
      </c>
      <c r="BG329" s="38"/>
      <c r="BH329" s="38"/>
      <c r="BI329" s="38">
        <f t="shared" si="52"/>
        <v>0</v>
      </c>
      <c r="BJ329" s="38">
        <f t="shared" si="53"/>
        <v>0</v>
      </c>
    </row>
    <row r="330" spans="1:62" s="25" customFormat="1" ht="120" customHeight="1" x14ac:dyDescent="0.25">
      <c r="A330" s="186" t="s">
        <v>3444</v>
      </c>
      <c r="B330" s="111"/>
      <c r="C330" s="125">
        <v>0</v>
      </c>
      <c r="D330" s="125">
        <v>0</v>
      </c>
      <c r="E330" s="112">
        <v>363.3</v>
      </c>
      <c r="F330" s="113" t="s">
        <v>1103</v>
      </c>
      <c r="G330" s="72" t="s">
        <v>645</v>
      </c>
      <c r="H330" s="72" t="s">
        <v>1034</v>
      </c>
      <c r="I330" s="73"/>
      <c r="J330" s="74" t="s">
        <v>135</v>
      </c>
      <c r="K330" s="72"/>
      <c r="L330" s="72"/>
      <c r="M330" s="76" t="s">
        <v>136</v>
      </c>
      <c r="N330" s="72" t="s">
        <v>107</v>
      </c>
      <c r="O330" s="133" t="s">
        <v>169</v>
      </c>
      <c r="P330" s="133" t="s">
        <v>170</v>
      </c>
      <c r="Q330" s="75" t="s">
        <v>108</v>
      </c>
      <c r="R330" s="75" t="s">
        <v>187</v>
      </c>
      <c r="S330" s="75" t="s">
        <v>1178</v>
      </c>
      <c r="T330" s="76">
        <v>10</v>
      </c>
      <c r="U330" s="77">
        <v>15</v>
      </c>
      <c r="V330" s="78">
        <v>45989</v>
      </c>
      <c r="W330" s="78">
        <v>45989</v>
      </c>
      <c r="X330" s="79">
        <v>9785171816209</v>
      </c>
      <c r="Y330" s="80">
        <v>48</v>
      </c>
      <c r="Z330" s="81">
        <v>0.18</v>
      </c>
      <c r="AA330" s="82" t="s">
        <v>321</v>
      </c>
      <c r="AB330" s="82" t="s">
        <v>227</v>
      </c>
      <c r="AC330" s="82" t="s">
        <v>850</v>
      </c>
      <c r="AD330" s="75">
        <v>3</v>
      </c>
      <c r="AE330" s="137" t="s">
        <v>139</v>
      </c>
      <c r="AF330" s="176">
        <v>3000</v>
      </c>
      <c r="AG330" s="82" t="s">
        <v>344</v>
      </c>
      <c r="AH330" s="82"/>
      <c r="AI330" s="72" t="s">
        <v>1035</v>
      </c>
      <c r="AJ330" s="85" t="s">
        <v>140</v>
      </c>
      <c r="AK330" s="75"/>
      <c r="AL330" s="84" t="s">
        <v>1179</v>
      </c>
      <c r="AM330" s="72" t="s">
        <v>149</v>
      </c>
      <c r="AN330" s="72" t="s">
        <v>141</v>
      </c>
      <c r="AO330" s="119">
        <f t="shared" si="51"/>
        <v>0</v>
      </c>
      <c r="AP330" s="71" t="s">
        <v>1180</v>
      </c>
      <c r="AQ330" s="84" t="s">
        <v>142</v>
      </c>
      <c r="AR330" s="81" t="s">
        <v>123</v>
      </c>
      <c r="AS330" s="24"/>
      <c r="AT330" s="49"/>
      <c r="AU330" s="49"/>
      <c r="AV330" s="83"/>
      <c r="AW330" s="132" t="s">
        <v>1181</v>
      </c>
      <c r="AX330" s="86" t="s">
        <v>1182</v>
      </c>
      <c r="AY330" s="130" t="s">
        <v>1183</v>
      </c>
      <c r="AZ330" s="132" t="s">
        <v>1009</v>
      </c>
      <c r="BA330" s="23"/>
      <c r="BB330" s="23"/>
      <c r="BC330" s="23"/>
      <c r="BD330" s="23"/>
      <c r="BE330" s="23"/>
      <c r="BF330" s="185">
        <v>45992</v>
      </c>
      <c r="BG330" s="38"/>
      <c r="BH330" s="38"/>
      <c r="BI330" s="38">
        <f t="shared" si="52"/>
        <v>0</v>
      </c>
      <c r="BJ330" s="38">
        <f t="shared" si="53"/>
        <v>0</v>
      </c>
    </row>
    <row r="331" spans="1:62" s="25" customFormat="1" ht="120" customHeight="1" x14ac:dyDescent="0.25">
      <c r="A331" s="186" t="s">
        <v>3444</v>
      </c>
      <c r="B331" s="111"/>
      <c r="C331" s="125">
        <v>0</v>
      </c>
      <c r="D331" s="125">
        <v>0</v>
      </c>
      <c r="E331" s="112">
        <v>428.40000000000003</v>
      </c>
      <c r="F331" s="113" t="s">
        <v>1184</v>
      </c>
      <c r="G331" s="72"/>
      <c r="H331" s="72" t="s">
        <v>1185</v>
      </c>
      <c r="I331" s="73"/>
      <c r="J331" s="74" t="s">
        <v>143</v>
      </c>
      <c r="K331" s="72"/>
      <c r="L331" s="72"/>
      <c r="M331" s="76" t="s">
        <v>144</v>
      </c>
      <c r="N331" s="72" t="s">
        <v>553</v>
      </c>
      <c r="O331" s="133" t="s">
        <v>237</v>
      </c>
      <c r="P331" s="133" t="s">
        <v>530</v>
      </c>
      <c r="Q331" s="75" t="s">
        <v>108</v>
      </c>
      <c r="R331" s="75" t="s">
        <v>187</v>
      </c>
      <c r="S331" s="75" t="s">
        <v>1186</v>
      </c>
      <c r="T331" s="76">
        <v>22</v>
      </c>
      <c r="U331" s="77">
        <v>1</v>
      </c>
      <c r="V331" s="78">
        <v>45989</v>
      </c>
      <c r="W331" s="78">
        <v>45989</v>
      </c>
      <c r="X331" s="79">
        <v>9785171789176</v>
      </c>
      <c r="Y331" s="80">
        <v>1</v>
      </c>
      <c r="Z331" s="81">
        <v>0.25</v>
      </c>
      <c r="AA331" s="82" t="s">
        <v>1137</v>
      </c>
      <c r="AB331" s="82"/>
      <c r="AC331" s="82" t="s">
        <v>1138</v>
      </c>
      <c r="AD331" s="75" t="s">
        <v>238</v>
      </c>
      <c r="AE331" s="137" t="s">
        <v>139</v>
      </c>
      <c r="AF331" s="176">
        <v>2500</v>
      </c>
      <c r="AG331" s="82" t="s">
        <v>531</v>
      </c>
      <c r="AH331" s="82"/>
      <c r="AI331" s="72" t="s">
        <v>1136</v>
      </c>
      <c r="AJ331" s="85"/>
      <c r="AK331" s="75"/>
      <c r="AL331" s="84" t="s">
        <v>1187</v>
      </c>
      <c r="AM331" s="72" t="s">
        <v>796</v>
      </c>
      <c r="AN331" s="72" t="s">
        <v>209</v>
      </c>
      <c r="AO331" s="119">
        <f t="shared" si="51"/>
        <v>0</v>
      </c>
      <c r="AP331" s="71" t="s">
        <v>1188</v>
      </c>
      <c r="AQ331" s="84" t="s">
        <v>142</v>
      </c>
      <c r="AR331" s="81" t="s">
        <v>123</v>
      </c>
      <c r="AS331" s="24"/>
      <c r="AT331" s="49"/>
      <c r="AU331" s="49"/>
      <c r="AV331" s="83"/>
      <c r="AW331" s="132" t="s">
        <v>1189</v>
      </c>
      <c r="AX331" s="86"/>
      <c r="AY331" s="130" t="s">
        <v>1190</v>
      </c>
      <c r="AZ331" s="132" t="s">
        <v>864</v>
      </c>
      <c r="BA331" s="23"/>
      <c r="BB331" s="23"/>
      <c r="BC331" s="23"/>
      <c r="BD331" s="23"/>
      <c r="BE331" s="23"/>
      <c r="BF331" s="185">
        <v>45992</v>
      </c>
      <c r="BG331" s="38"/>
      <c r="BH331" s="38"/>
      <c r="BI331" s="38">
        <f t="shared" si="52"/>
        <v>0</v>
      </c>
      <c r="BJ331" s="38">
        <f t="shared" si="53"/>
        <v>0</v>
      </c>
    </row>
    <row r="332" spans="1:62" s="25" customFormat="1" ht="120" customHeight="1" x14ac:dyDescent="0.25">
      <c r="A332" s="186" t="s">
        <v>3444</v>
      </c>
      <c r="B332" s="111"/>
      <c r="C332" s="125">
        <v>0</v>
      </c>
      <c r="D332" s="125">
        <v>0</v>
      </c>
      <c r="E332" s="112">
        <v>382.2</v>
      </c>
      <c r="F332" s="113" t="s">
        <v>1193</v>
      </c>
      <c r="G332" s="72" t="s">
        <v>498</v>
      </c>
      <c r="H332" s="72" t="s">
        <v>1194</v>
      </c>
      <c r="I332" s="73"/>
      <c r="J332" s="74" t="s">
        <v>143</v>
      </c>
      <c r="K332" s="72"/>
      <c r="L332" s="72"/>
      <c r="M332" s="76" t="s">
        <v>136</v>
      </c>
      <c r="N332" s="72" t="s">
        <v>107</v>
      </c>
      <c r="O332" s="133" t="s">
        <v>225</v>
      </c>
      <c r="P332" s="133" t="s">
        <v>488</v>
      </c>
      <c r="Q332" s="75" t="s">
        <v>108</v>
      </c>
      <c r="R332" s="75" t="s">
        <v>187</v>
      </c>
      <c r="S332" s="75" t="s">
        <v>1195</v>
      </c>
      <c r="T332" s="76">
        <v>10</v>
      </c>
      <c r="U332" s="77">
        <v>10</v>
      </c>
      <c r="V332" s="78">
        <v>45989</v>
      </c>
      <c r="W332" s="78">
        <v>45989</v>
      </c>
      <c r="X332" s="79">
        <v>9785171700447</v>
      </c>
      <c r="Y332" s="80">
        <v>80</v>
      </c>
      <c r="Z332" s="81">
        <v>0.23400000000000001</v>
      </c>
      <c r="AA332" s="82" t="s">
        <v>212</v>
      </c>
      <c r="AB332" s="82" t="s">
        <v>163</v>
      </c>
      <c r="AC332" s="82" t="s">
        <v>156</v>
      </c>
      <c r="AD332" s="75">
        <v>3</v>
      </c>
      <c r="AE332" s="137" t="s">
        <v>139</v>
      </c>
      <c r="AF332" s="176">
        <v>3000</v>
      </c>
      <c r="AG332" s="82" t="s">
        <v>900</v>
      </c>
      <c r="AH332" s="82"/>
      <c r="AI332" s="72" t="s">
        <v>1196</v>
      </c>
      <c r="AJ332" s="85" t="s">
        <v>166</v>
      </c>
      <c r="AK332" s="75"/>
      <c r="AL332" s="84" t="s">
        <v>1197</v>
      </c>
      <c r="AM332" s="72" t="s">
        <v>224</v>
      </c>
      <c r="AN332" s="72" t="s">
        <v>141</v>
      </c>
      <c r="AO332" s="119">
        <f t="shared" si="51"/>
        <v>0</v>
      </c>
      <c r="AP332" s="71" t="s">
        <v>1198</v>
      </c>
      <c r="AQ332" s="84" t="s">
        <v>142</v>
      </c>
      <c r="AR332" s="81" t="s">
        <v>123</v>
      </c>
      <c r="AS332" s="24"/>
      <c r="AT332" s="49"/>
      <c r="AU332" s="49"/>
      <c r="AV332" s="83"/>
      <c r="AW332" s="132" t="s">
        <v>1199</v>
      </c>
      <c r="AX332" s="86" t="s">
        <v>1200</v>
      </c>
      <c r="AY332" s="130" t="s">
        <v>1201</v>
      </c>
      <c r="AZ332" s="132" t="s">
        <v>864</v>
      </c>
      <c r="BA332" s="23"/>
      <c r="BB332" s="23"/>
      <c r="BC332" s="23"/>
      <c r="BD332" s="23"/>
      <c r="BE332" s="23"/>
      <c r="BF332" s="185">
        <v>45992</v>
      </c>
      <c r="BG332" s="38"/>
      <c r="BH332" s="38"/>
      <c r="BI332" s="38">
        <f t="shared" si="52"/>
        <v>0</v>
      </c>
      <c r="BJ332" s="38">
        <f t="shared" si="53"/>
        <v>0</v>
      </c>
    </row>
    <row r="333" spans="1:62" s="25" customFormat="1" ht="120" customHeight="1" x14ac:dyDescent="0.25">
      <c r="A333" s="186" t="s">
        <v>3444</v>
      </c>
      <c r="B333" s="111"/>
      <c r="C333" s="125">
        <v>0</v>
      </c>
      <c r="D333" s="125">
        <v>0</v>
      </c>
      <c r="E333" s="112">
        <v>342.3</v>
      </c>
      <c r="F333" s="113" t="s">
        <v>1202</v>
      </c>
      <c r="G333" s="72" t="s">
        <v>217</v>
      </c>
      <c r="H333" s="72" t="s">
        <v>861</v>
      </c>
      <c r="I333" s="73"/>
      <c r="J333" s="74" t="s">
        <v>143</v>
      </c>
      <c r="K333" s="72"/>
      <c r="L333" s="72"/>
      <c r="M333" s="76" t="s">
        <v>136</v>
      </c>
      <c r="N333" s="72" t="s">
        <v>107</v>
      </c>
      <c r="O333" s="133" t="s">
        <v>225</v>
      </c>
      <c r="P333" s="133" t="s">
        <v>226</v>
      </c>
      <c r="Q333" s="75" t="s">
        <v>108</v>
      </c>
      <c r="R333" s="75" t="s">
        <v>187</v>
      </c>
      <c r="S333" s="75" t="s">
        <v>1203</v>
      </c>
      <c r="T333" s="76">
        <v>10</v>
      </c>
      <c r="U333" s="77">
        <v>10</v>
      </c>
      <c r="V333" s="78">
        <v>45989</v>
      </c>
      <c r="W333" s="78">
        <v>45989</v>
      </c>
      <c r="X333" s="79">
        <v>9785171808907</v>
      </c>
      <c r="Y333" s="80">
        <v>48</v>
      </c>
      <c r="Z333" s="81">
        <v>0.186</v>
      </c>
      <c r="AA333" s="82" t="s">
        <v>137</v>
      </c>
      <c r="AB333" s="82" t="s">
        <v>163</v>
      </c>
      <c r="AC333" s="82" t="s">
        <v>138</v>
      </c>
      <c r="AD333" s="75" t="s">
        <v>602</v>
      </c>
      <c r="AE333" s="137" t="s">
        <v>139</v>
      </c>
      <c r="AF333" s="176">
        <v>3000</v>
      </c>
      <c r="AG333" s="82" t="s">
        <v>1010</v>
      </c>
      <c r="AH333" s="82"/>
      <c r="AI333" s="72" t="s">
        <v>862</v>
      </c>
      <c r="AJ333" s="85" t="s">
        <v>140</v>
      </c>
      <c r="AK333" s="75"/>
      <c r="AL333" s="84" t="s">
        <v>1204</v>
      </c>
      <c r="AM333" s="72" t="s">
        <v>256</v>
      </c>
      <c r="AN333" s="72" t="s">
        <v>141</v>
      </c>
      <c r="AO333" s="119">
        <f t="shared" si="51"/>
        <v>0</v>
      </c>
      <c r="AP333" s="71" t="s">
        <v>1205</v>
      </c>
      <c r="AQ333" s="84" t="s">
        <v>147</v>
      </c>
      <c r="AR333" s="81" t="s">
        <v>123</v>
      </c>
      <c r="AS333" s="24"/>
      <c r="AT333" s="49"/>
      <c r="AU333" s="49"/>
      <c r="AV333" s="83"/>
      <c r="AW333" s="132" t="s">
        <v>1206</v>
      </c>
      <c r="AX333" s="86"/>
      <c r="AY333" s="130" t="s">
        <v>1207</v>
      </c>
      <c r="AZ333" s="132" t="s">
        <v>864</v>
      </c>
      <c r="BA333" s="23"/>
      <c r="BB333" s="23"/>
      <c r="BC333" s="23"/>
      <c r="BD333" s="23"/>
      <c r="BE333" s="23"/>
      <c r="BF333" s="185">
        <v>45992</v>
      </c>
      <c r="BG333" s="38"/>
      <c r="BH333" s="38"/>
      <c r="BI333" s="38">
        <f t="shared" si="52"/>
        <v>0</v>
      </c>
      <c r="BJ333" s="38">
        <f t="shared" si="53"/>
        <v>0</v>
      </c>
    </row>
    <row r="334" spans="1:62" s="25" customFormat="1" ht="120" customHeight="1" x14ac:dyDescent="0.25">
      <c r="A334" s="186" t="s">
        <v>3444</v>
      </c>
      <c r="B334" s="111"/>
      <c r="C334" s="125">
        <v>0</v>
      </c>
      <c r="D334" s="125">
        <v>0</v>
      </c>
      <c r="E334" s="112">
        <v>1102.5</v>
      </c>
      <c r="F334" s="113" t="s">
        <v>1208</v>
      </c>
      <c r="G334" s="72" t="s">
        <v>1209</v>
      </c>
      <c r="H334" s="72" t="s">
        <v>578</v>
      </c>
      <c r="I334" s="73"/>
      <c r="J334" s="74" t="s">
        <v>174</v>
      </c>
      <c r="K334" s="72"/>
      <c r="L334" s="72"/>
      <c r="M334" s="76" t="s">
        <v>151</v>
      </c>
      <c r="N334" s="72" t="s">
        <v>107</v>
      </c>
      <c r="O334" s="133" t="s">
        <v>152</v>
      </c>
      <c r="P334" s="133" t="s">
        <v>152</v>
      </c>
      <c r="Q334" s="75" t="s">
        <v>108</v>
      </c>
      <c r="R334" s="75" t="s">
        <v>187</v>
      </c>
      <c r="S334" s="75" t="s">
        <v>1210</v>
      </c>
      <c r="T334" s="76">
        <v>22</v>
      </c>
      <c r="U334" s="77">
        <v>8</v>
      </c>
      <c r="V334" s="78">
        <v>45974</v>
      </c>
      <c r="W334" s="78">
        <v>45974</v>
      </c>
      <c r="X334" s="79">
        <v>9785171736262</v>
      </c>
      <c r="Y334" s="80">
        <v>592</v>
      </c>
      <c r="Z334" s="81">
        <v>0.63</v>
      </c>
      <c r="AA334" s="82" t="s">
        <v>132</v>
      </c>
      <c r="AB334" s="82" t="s">
        <v>168</v>
      </c>
      <c r="AC334" s="82" t="s">
        <v>133</v>
      </c>
      <c r="AD334" s="75" t="s">
        <v>109</v>
      </c>
      <c r="AE334" s="137" t="s">
        <v>139</v>
      </c>
      <c r="AF334" s="176">
        <v>1500</v>
      </c>
      <c r="AG334" s="82" t="s">
        <v>479</v>
      </c>
      <c r="AH334" s="82"/>
      <c r="AI334" s="72" t="s">
        <v>579</v>
      </c>
      <c r="AJ334" s="85"/>
      <c r="AK334" s="75" t="s">
        <v>1211</v>
      </c>
      <c r="AL334" s="84" t="s">
        <v>1212</v>
      </c>
      <c r="AM334" s="72" t="s">
        <v>825</v>
      </c>
      <c r="AN334" s="72" t="s">
        <v>154</v>
      </c>
      <c r="AO334" s="119">
        <f t="shared" si="51"/>
        <v>0</v>
      </c>
      <c r="AP334" s="71" t="s">
        <v>1213</v>
      </c>
      <c r="AQ334" s="84" t="s">
        <v>155</v>
      </c>
      <c r="AR334" s="81" t="s">
        <v>123</v>
      </c>
      <c r="AS334" s="24"/>
      <c r="AT334" s="49"/>
      <c r="AU334" s="49"/>
      <c r="AV334" s="83"/>
      <c r="AW334" s="132" t="s">
        <v>1214</v>
      </c>
      <c r="AX334" s="86" t="s">
        <v>1215</v>
      </c>
      <c r="AY334" s="130" t="s">
        <v>1216</v>
      </c>
      <c r="AZ334" s="132" t="s">
        <v>864</v>
      </c>
      <c r="BA334" s="23"/>
      <c r="BB334" s="23"/>
      <c r="BC334" s="23"/>
      <c r="BD334" s="23"/>
      <c r="BE334" s="23"/>
      <c r="BF334" s="185">
        <v>45992</v>
      </c>
      <c r="BG334" s="38"/>
      <c r="BH334" s="38"/>
      <c r="BI334" s="38">
        <f t="shared" si="52"/>
        <v>0</v>
      </c>
      <c r="BJ334" s="38">
        <f t="shared" si="53"/>
        <v>0</v>
      </c>
    </row>
    <row r="335" spans="1:62" s="25" customFormat="1" ht="120" customHeight="1" x14ac:dyDescent="0.25">
      <c r="A335" s="186" t="s">
        <v>3444</v>
      </c>
      <c r="B335" s="111"/>
      <c r="C335" s="125">
        <v>0</v>
      </c>
      <c r="D335" s="125">
        <v>0</v>
      </c>
      <c r="E335" s="112">
        <v>269.85000000000002</v>
      </c>
      <c r="F335" s="113" t="s">
        <v>1217</v>
      </c>
      <c r="G335" s="72" t="s">
        <v>442</v>
      </c>
      <c r="H335" s="72" t="s">
        <v>1131</v>
      </c>
      <c r="I335" s="73"/>
      <c r="J335" s="74" t="s">
        <v>143</v>
      </c>
      <c r="K335" s="72"/>
      <c r="L335" s="72"/>
      <c r="M335" s="76" t="s">
        <v>136</v>
      </c>
      <c r="N335" s="72" t="s">
        <v>107</v>
      </c>
      <c r="O335" s="133" t="s">
        <v>458</v>
      </c>
      <c r="P335" s="133" t="s">
        <v>529</v>
      </c>
      <c r="Q335" s="75" t="s">
        <v>108</v>
      </c>
      <c r="R335" s="75" t="s">
        <v>187</v>
      </c>
      <c r="S335" s="75" t="s">
        <v>1218</v>
      </c>
      <c r="T335" s="76">
        <v>10</v>
      </c>
      <c r="U335" s="77">
        <v>15</v>
      </c>
      <c r="V335" s="78">
        <v>45989</v>
      </c>
      <c r="W335" s="78">
        <v>45989</v>
      </c>
      <c r="X335" s="79">
        <v>9785171786250</v>
      </c>
      <c r="Y335" s="80">
        <v>64</v>
      </c>
      <c r="Z335" s="81">
        <v>0.187</v>
      </c>
      <c r="AA335" s="82" t="s">
        <v>212</v>
      </c>
      <c r="AB335" s="82" t="s">
        <v>163</v>
      </c>
      <c r="AC335" s="82" t="s">
        <v>156</v>
      </c>
      <c r="AD335" s="75">
        <v>3</v>
      </c>
      <c r="AE335" s="137" t="s">
        <v>139</v>
      </c>
      <c r="AF335" s="176">
        <v>3000</v>
      </c>
      <c r="AG335" s="82" t="s">
        <v>695</v>
      </c>
      <c r="AH335" s="82"/>
      <c r="AI335" s="72" t="s">
        <v>1132</v>
      </c>
      <c r="AJ335" s="85" t="s">
        <v>166</v>
      </c>
      <c r="AK335" s="75"/>
      <c r="AL335" s="84" t="s">
        <v>1219</v>
      </c>
      <c r="AM335" s="72" t="s">
        <v>224</v>
      </c>
      <c r="AN335" s="72" t="s">
        <v>141</v>
      </c>
      <c r="AO335" s="119">
        <f t="shared" si="51"/>
        <v>0</v>
      </c>
      <c r="AP335" s="71" t="s">
        <v>1220</v>
      </c>
      <c r="AQ335" s="84" t="s">
        <v>142</v>
      </c>
      <c r="AR335" s="81" t="s">
        <v>123</v>
      </c>
      <c r="AS335" s="24"/>
      <c r="AT335" s="49"/>
      <c r="AU335" s="49"/>
      <c r="AV335" s="83"/>
      <c r="AW335" s="132" t="s">
        <v>1221</v>
      </c>
      <c r="AX335" s="86" t="s">
        <v>1222</v>
      </c>
      <c r="AY335" s="130" t="s">
        <v>1223</v>
      </c>
      <c r="AZ335" s="132" t="s">
        <v>864</v>
      </c>
      <c r="BA335" s="23"/>
      <c r="BB335" s="23"/>
      <c r="BC335" s="23"/>
      <c r="BD335" s="23"/>
      <c r="BE335" s="23"/>
      <c r="BF335" s="185">
        <v>45992</v>
      </c>
      <c r="BG335" s="38"/>
      <c r="BH335" s="38"/>
      <c r="BI335" s="38">
        <f t="shared" si="52"/>
        <v>0</v>
      </c>
      <c r="BJ335" s="38">
        <f t="shared" si="53"/>
        <v>0</v>
      </c>
    </row>
    <row r="336" spans="1:62" s="25" customFormat="1" ht="120" customHeight="1" x14ac:dyDescent="0.25">
      <c r="A336" s="186" t="s">
        <v>3444</v>
      </c>
      <c r="B336" s="111"/>
      <c r="C336" s="125">
        <v>0</v>
      </c>
      <c r="D336" s="125">
        <v>0</v>
      </c>
      <c r="E336" s="112">
        <v>472.5</v>
      </c>
      <c r="F336" s="113" t="s">
        <v>1224</v>
      </c>
      <c r="G336" s="72" t="s">
        <v>1225</v>
      </c>
      <c r="H336" s="72" t="s">
        <v>593</v>
      </c>
      <c r="I336" s="73"/>
      <c r="J336" s="74" t="s">
        <v>174</v>
      </c>
      <c r="K336" s="72"/>
      <c r="L336" s="72"/>
      <c r="M336" s="76" t="s">
        <v>151</v>
      </c>
      <c r="N336" s="72" t="s">
        <v>107</v>
      </c>
      <c r="O336" s="133" t="s">
        <v>195</v>
      </c>
      <c r="P336" s="133" t="s">
        <v>195</v>
      </c>
      <c r="Q336" s="75" t="s">
        <v>108</v>
      </c>
      <c r="R336" s="75" t="s">
        <v>187</v>
      </c>
      <c r="S336" s="75" t="s">
        <v>1226</v>
      </c>
      <c r="T336" s="76">
        <v>10</v>
      </c>
      <c r="U336" s="77">
        <v>10</v>
      </c>
      <c r="V336" s="78">
        <v>45972</v>
      </c>
      <c r="W336" s="78">
        <v>45972</v>
      </c>
      <c r="X336" s="79">
        <v>9785171812140</v>
      </c>
      <c r="Y336" s="80">
        <v>480</v>
      </c>
      <c r="Z336" s="81">
        <v>0.36</v>
      </c>
      <c r="AA336" s="82" t="s">
        <v>145</v>
      </c>
      <c r="AB336" s="82" t="s">
        <v>175</v>
      </c>
      <c r="AC336" s="82" t="s">
        <v>146</v>
      </c>
      <c r="AD336" s="75" t="s">
        <v>109</v>
      </c>
      <c r="AE336" s="137" t="s">
        <v>139</v>
      </c>
      <c r="AF336" s="176">
        <v>1500</v>
      </c>
      <c r="AG336" s="82" t="s">
        <v>370</v>
      </c>
      <c r="AH336" s="82"/>
      <c r="AI336" s="72" t="s">
        <v>594</v>
      </c>
      <c r="AJ336" s="85"/>
      <c r="AK336" s="75"/>
      <c r="AL336" s="84" t="s">
        <v>1227</v>
      </c>
      <c r="AM336" s="72" t="s">
        <v>822</v>
      </c>
      <c r="AN336" s="72" t="s">
        <v>154</v>
      </c>
      <c r="AO336" s="119">
        <f t="shared" si="51"/>
        <v>0</v>
      </c>
      <c r="AP336" s="71" t="s">
        <v>1228</v>
      </c>
      <c r="AQ336" s="84" t="s">
        <v>110</v>
      </c>
      <c r="AR336" s="81" t="s">
        <v>123</v>
      </c>
      <c r="AS336" s="24"/>
      <c r="AT336" s="49"/>
      <c r="AU336" s="49"/>
      <c r="AV336" s="83"/>
      <c r="AW336" s="132" t="s">
        <v>1229</v>
      </c>
      <c r="AX336" s="86" t="s">
        <v>1230</v>
      </c>
      <c r="AY336" s="130" t="s">
        <v>1231</v>
      </c>
      <c r="AZ336" s="132" t="s">
        <v>864</v>
      </c>
      <c r="BA336" s="23"/>
      <c r="BB336" s="23"/>
      <c r="BC336" s="23"/>
      <c r="BD336" s="23"/>
      <c r="BE336" s="23"/>
      <c r="BF336" s="185">
        <v>45992</v>
      </c>
      <c r="BG336" s="38"/>
      <c r="BH336" s="38"/>
      <c r="BI336" s="38">
        <f t="shared" si="52"/>
        <v>0</v>
      </c>
      <c r="BJ336" s="38">
        <f t="shared" si="53"/>
        <v>0</v>
      </c>
    </row>
    <row r="337" spans="1:62" s="25" customFormat="1" ht="120" customHeight="1" x14ac:dyDescent="0.25">
      <c r="A337" s="186" t="s">
        <v>3444</v>
      </c>
      <c r="B337" s="111"/>
      <c r="C337" s="125">
        <v>0</v>
      </c>
      <c r="D337" s="125">
        <v>0</v>
      </c>
      <c r="E337" s="112">
        <v>604.80000000000007</v>
      </c>
      <c r="F337" s="113" t="s">
        <v>1232</v>
      </c>
      <c r="G337" s="72" t="s">
        <v>944</v>
      </c>
      <c r="H337" s="72" t="s">
        <v>945</v>
      </c>
      <c r="I337" s="73"/>
      <c r="J337" s="74" t="s">
        <v>302</v>
      </c>
      <c r="K337" s="72"/>
      <c r="L337" s="72"/>
      <c r="M337" s="76" t="s">
        <v>151</v>
      </c>
      <c r="N337" s="72" t="s">
        <v>107</v>
      </c>
      <c r="O337" s="133" t="s">
        <v>287</v>
      </c>
      <c r="P337" s="133" t="s">
        <v>287</v>
      </c>
      <c r="Q337" s="75" t="s">
        <v>108</v>
      </c>
      <c r="R337" s="75" t="s">
        <v>187</v>
      </c>
      <c r="S337" s="75" t="s">
        <v>1233</v>
      </c>
      <c r="T337" s="76">
        <v>10</v>
      </c>
      <c r="U337" s="77">
        <v>1</v>
      </c>
      <c r="V337" s="78">
        <v>45989</v>
      </c>
      <c r="W337" s="78">
        <v>45989</v>
      </c>
      <c r="X337" s="79">
        <v>9785171776893</v>
      </c>
      <c r="Y337" s="80">
        <v>448</v>
      </c>
      <c r="Z337" s="81">
        <v>0.42</v>
      </c>
      <c r="AA337" s="82" t="s">
        <v>145</v>
      </c>
      <c r="AB337" s="82" t="s">
        <v>164</v>
      </c>
      <c r="AC337" s="82" t="s">
        <v>146</v>
      </c>
      <c r="AD337" s="75" t="s">
        <v>109</v>
      </c>
      <c r="AE337" s="137" t="s">
        <v>139</v>
      </c>
      <c r="AF337" s="176">
        <v>1000</v>
      </c>
      <c r="AG337" s="82" t="s">
        <v>741</v>
      </c>
      <c r="AH337" s="82"/>
      <c r="AI337" s="72" t="s">
        <v>946</v>
      </c>
      <c r="AJ337" s="85" t="s">
        <v>155</v>
      </c>
      <c r="AK337" s="75"/>
      <c r="AL337" s="84" t="s">
        <v>1234</v>
      </c>
      <c r="AM337" s="72" t="s">
        <v>162</v>
      </c>
      <c r="AN337" s="72" t="s">
        <v>154</v>
      </c>
      <c r="AO337" s="119">
        <f t="shared" si="51"/>
        <v>0</v>
      </c>
      <c r="AP337" s="71" t="s">
        <v>1235</v>
      </c>
      <c r="AQ337" s="84" t="s">
        <v>155</v>
      </c>
      <c r="AR337" s="81" t="s">
        <v>123</v>
      </c>
      <c r="AS337" s="24"/>
      <c r="AT337" s="49"/>
      <c r="AU337" s="49"/>
      <c r="AV337" s="83"/>
      <c r="AW337" s="132" t="s">
        <v>1236</v>
      </c>
      <c r="AX337" s="86" t="s">
        <v>1237</v>
      </c>
      <c r="AY337" s="130" t="s">
        <v>1238</v>
      </c>
      <c r="AZ337" s="132" t="s">
        <v>864</v>
      </c>
      <c r="BA337" s="23"/>
      <c r="BB337" s="23"/>
      <c r="BC337" s="23"/>
      <c r="BD337" s="23"/>
      <c r="BE337" s="23"/>
      <c r="BF337" s="185">
        <v>45992</v>
      </c>
      <c r="BG337" s="38"/>
      <c r="BH337" s="38"/>
      <c r="BI337" s="38">
        <f t="shared" si="52"/>
        <v>0</v>
      </c>
      <c r="BJ337" s="38">
        <f t="shared" si="53"/>
        <v>0</v>
      </c>
    </row>
    <row r="338" spans="1:62" s="25" customFormat="1" ht="120" customHeight="1" x14ac:dyDescent="0.25">
      <c r="A338" s="186" t="s">
        <v>3444</v>
      </c>
      <c r="B338" s="111"/>
      <c r="C338" s="125">
        <v>0</v>
      </c>
      <c r="D338" s="125">
        <v>0</v>
      </c>
      <c r="E338" s="112">
        <v>516.6</v>
      </c>
      <c r="F338" s="113" t="s">
        <v>906</v>
      </c>
      <c r="G338" s="72" t="s">
        <v>428</v>
      </c>
      <c r="H338" s="72" t="s">
        <v>687</v>
      </c>
      <c r="I338" s="73"/>
      <c r="J338" s="74" t="s">
        <v>135</v>
      </c>
      <c r="K338" s="72"/>
      <c r="L338" s="72"/>
      <c r="M338" s="76" t="s">
        <v>151</v>
      </c>
      <c r="N338" s="72" t="s">
        <v>107</v>
      </c>
      <c r="O338" s="133" t="s">
        <v>167</v>
      </c>
      <c r="P338" s="133" t="s">
        <v>167</v>
      </c>
      <c r="Q338" s="75" t="s">
        <v>108</v>
      </c>
      <c r="R338" s="75" t="s">
        <v>187</v>
      </c>
      <c r="S338" s="75" t="s">
        <v>1239</v>
      </c>
      <c r="T338" s="76">
        <v>10</v>
      </c>
      <c r="U338" s="77">
        <v>14</v>
      </c>
      <c r="V338" s="78">
        <v>45987</v>
      </c>
      <c r="W338" s="78">
        <v>45987</v>
      </c>
      <c r="X338" s="79">
        <v>9785171783013</v>
      </c>
      <c r="Y338" s="80">
        <v>256</v>
      </c>
      <c r="Z338" s="81">
        <v>0.28299999999999997</v>
      </c>
      <c r="AA338" s="82" t="s">
        <v>145</v>
      </c>
      <c r="AB338" s="82" t="s">
        <v>164</v>
      </c>
      <c r="AC338" s="82" t="s">
        <v>146</v>
      </c>
      <c r="AD338" s="75" t="s">
        <v>109</v>
      </c>
      <c r="AE338" s="137" t="s">
        <v>139</v>
      </c>
      <c r="AF338" s="176">
        <v>7000</v>
      </c>
      <c r="AG338" s="82" t="s">
        <v>429</v>
      </c>
      <c r="AH338" s="82"/>
      <c r="AI338" s="72" t="s">
        <v>688</v>
      </c>
      <c r="AJ338" s="85"/>
      <c r="AK338" s="75" t="s">
        <v>907</v>
      </c>
      <c r="AL338" s="84" t="s">
        <v>1240</v>
      </c>
      <c r="AM338" s="72" t="s">
        <v>822</v>
      </c>
      <c r="AN338" s="72" t="s">
        <v>154</v>
      </c>
      <c r="AO338" s="119">
        <f t="shared" si="51"/>
        <v>0</v>
      </c>
      <c r="AP338" s="71" t="s">
        <v>1241</v>
      </c>
      <c r="AQ338" s="84" t="s">
        <v>155</v>
      </c>
      <c r="AR338" s="81" t="s">
        <v>123</v>
      </c>
      <c r="AS338" s="24"/>
      <c r="AT338" s="49"/>
      <c r="AU338" s="49"/>
      <c r="AV338" s="83" t="s">
        <v>119</v>
      </c>
      <c r="AW338" s="132" t="s">
        <v>1242</v>
      </c>
      <c r="AX338" s="86" t="s">
        <v>1243</v>
      </c>
      <c r="AY338" s="130" t="s">
        <v>1244</v>
      </c>
      <c r="AZ338" s="132" t="s">
        <v>864</v>
      </c>
      <c r="BA338" s="23"/>
      <c r="BB338" s="23"/>
      <c r="BC338" s="23"/>
      <c r="BD338" s="23"/>
      <c r="BE338" s="23"/>
      <c r="BF338" s="185">
        <v>45992</v>
      </c>
      <c r="BG338" s="38"/>
      <c r="BH338" s="38"/>
      <c r="BI338" s="38">
        <f t="shared" si="52"/>
        <v>0</v>
      </c>
      <c r="BJ338" s="38">
        <f t="shared" si="53"/>
        <v>0</v>
      </c>
    </row>
  </sheetData>
  <sheetProtection formatCells="0" formatColumns="0" formatRows="0" sort="0" autoFilter="0"/>
  <autoFilter ref="A17:BJ338"/>
  <sortState ref="A18:BJ8149">
    <sortCondition descending="1" ref="BF18:BF8149"/>
    <sortCondition ref="AW18:AW8149"/>
  </sortState>
  <mergeCells count="15">
    <mergeCell ref="A2:E3"/>
    <mergeCell ref="F2:H2"/>
    <mergeCell ref="F3:H3"/>
    <mergeCell ref="F6:J6"/>
    <mergeCell ref="I2:J2"/>
    <mergeCell ref="I3:J3"/>
    <mergeCell ref="J7:J8"/>
    <mergeCell ref="Q7:T8"/>
    <mergeCell ref="Q1:U1"/>
    <mergeCell ref="Q9:T10"/>
    <mergeCell ref="K11:T15"/>
    <mergeCell ref="K9:O10"/>
    <mergeCell ref="K7:O8"/>
    <mergeCell ref="K6:T6"/>
    <mergeCell ref="K2:T3"/>
  </mergeCells>
  <conditionalFormatting sqref="AL18:AL51">
    <cfRule type="duplicateValues" dxfId="0" priority="3704"/>
  </conditionalFormatting>
  <hyperlinks>
    <hyperlink ref="AP139" r:id="rId1"/>
    <hyperlink ref="AP140" r:id="rId2"/>
    <hyperlink ref="AP141" r:id="rId3"/>
    <hyperlink ref="AP142" r:id="rId4"/>
    <hyperlink ref="AP143" r:id="rId5"/>
    <hyperlink ref="AP144" r:id="rId6"/>
    <hyperlink ref="AP145" r:id="rId7"/>
    <hyperlink ref="AP146" r:id="rId8"/>
    <hyperlink ref="AP147" r:id="rId9"/>
    <hyperlink ref="AP148" r:id="rId10"/>
    <hyperlink ref="AP149" r:id="rId11"/>
    <hyperlink ref="AP150" r:id="rId12"/>
    <hyperlink ref="AP151" r:id="rId13"/>
    <hyperlink ref="AP152" r:id="rId14"/>
    <hyperlink ref="AP153" r:id="rId15"/>
    <hyperlink ref="AP154" r:id="rId16"/>
    <hyperlink ref="AP155" r:id="rId17"/>
    <hyperlink ref="AP156" r:id="rId18"/>
    <hyperlink ref="AP157" r:id="rId19"/>
    <hyperlink ref="AP158" r:id="rId20"/>
    <hyperlink ref="AP159" r:id="rId21"/>
    <hyperlink ref="AP160" r:id="rId22"/>
    <hyperlink ref="AP161" r:id="rId23"/>
    <hyperlink ref="AP162" r:id="rId24"/>
    <hyperlink ref="AP163" r:id="rId25"/>
    <hyperlink ref="AP120" r:id="rId26"/>
    <hyperlink ref="AP121" r:id="rId27"/>
    <hyperlink ref="AP122" r:id="rId28"/>
    <hyperlink ref="AP123" r:id="rId29"/>
    <hyperlink ref="AP124" r:id="rId30"/>
    <hyperlink ref="AP125" r:id="rId31"/>
    <hyperlink ref="AP126" r:id="rId32"/>
    <hyperlink ref="AP127" r:id="rId33"/>
    <hyperlink ref="AP128" r:id="rId34"/>
    <hyperlink ref="AP129" r:id="rId35"/>
    <hyperlink ref="AP130" r:id="rId36"/>
    <hyperlink ref="AP131" r:id="rId37"/>
    <hyperlink ref="AP132" r:id="rId38"/>
    <hyperlink ref="AP133" r:id="rId39"/>
    <hyperlink ref="AP134" r:id="rId40"/>
    <hyperlink ref="AP135" r:id="rId41"/>
    <hyperlink ref="AP136" r:id="rId42"/>
    <hyperlink ref="AP137" r:id="rId43"/>
    <hyperlink ref="AP138" r:id="rId44"/>
  </hyperlinks>
  <pageMargins left="0.39370078740157499" right="0.39370078740157499" top="0.39370078740157499" bottom="0.39370078740157499" header="0" footer="0"/>
  <pageSetup paperSize="9" scale="74" fitToWidth="2" fitToHeight="32767" orientation="landscape" r:id="rId45"/>
  <headerFooter alignWithMargins="0"/>
  <drawing r:id="rId46"/>
  <legacyDrawing r:id="rId4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1">
    <tabColor indexed="60"/>
  </sheetPr>
  <dimension ref="B1:F67"/>
  <sheetViews>
    <sheetView showGridLines="0" showOutlineSymbols="0" topLeftCell="A22" zoomScale="82" zoomScaleNormal="82" workbookViewId="0">
      <selection activeCell="H27" sqref="H27"/>
    </sheetView>
  </sheetViews>
  <sheetFormatPr defaultColWidth="9.109375" defaultRowHeight="13.2" x14ac:dyDescent="0.25"/>
  <cols>
    <col min="1" max="1" width="1.5546875" style="61" customWidth="1"/>
    <col min="2" max="2" width="2.6640625" style="61" customWidth="1"/>
    <col min="3" max="16" width="9.109375" style="61"/>
    <col min="17" max="17" width="7.33203125" style="61" customWidth="1"/>
    <col min="18" max="16384" width="9.109375" style="61"/>
  </cols>
  <sheetData>
    <row r="1" spans="2:3" ht="6.75" customHeight="1" x14ac:dyDescent="0.25"/>
    <row r="2" spans="2:3" ht="21" x14ac:dyDescent="0.4">
      <c r="B2" s="70" t="s">
        <v>105</v>
      </c>
    </row>
    <row r="3" spans="2:3" ht="17.399999999999999" x14ac:dyDescent="0.3">
      <c r="B3" s="67" t="s">
        <v>35</v>
      </c>
    </row>
    <row r="4" spans="2:3" ht="17.399999999999999" x14ac:dyDescent="0.3">
      <c r="B4" s="67" t="s">
        <v>36</v>
      </c>
    </row>
    <row r="5" spans="2:3" ht="17.399999999999999" x14ac:dyDescent="0.3">
      <c r="B5" s="67" t="s">
        <v>38</v>
      </c>
    </row>
    <row r="6" spans="2:3" ht="17.399999999999999" x14ac:dyDescent="0.3">
      <c r="B6" s="67" t="s">
        <v>37</v>
      </c>
    </row>
    <row r="7" spans="2:3" ht="17.399999999999999" x14ac:dyDescent="0.3">
      <c r="C7" s="69" t="s">
        <v>39</v>
      </c>
    </row>
    <row r="8" spans="2:3" ht="17.399999999999999" x14ac:dyDescent="0.3">
      <c r="C8" s="69" t="s">
        <v>40</v>
      </c>
    </row>
    <row r="9" spans="2:3" ht="17.399999999999999" x14ac:dyDescent="0.3">
      <c r="C9" s="69" t="s">
        <v>41</v>
      </c>
    </row>
    <row r="10" spans="2:3" ht="17.399999999999999" x14ac:dyDescent="0.3">
      <c r="C10" s="69" t="s">
        <v>29</v>
      </c>
    </row>
    <row r="11" spans="2:3" ht="17.399999999999999" x14ac:dyDescent="0.3">
      <c r="B11" s="68" t="s">
        <v>30</v>
      </c>
    </row>
    <row r="12" spans="2:3" ht="4.5" customHeight="1" x14ac:dyDescent="0.25"/>
    <row r="13" spans="2:3" ht="17.399999999999999" x14ac:dyDescent="0.3">
      <c r="B13" s="67" t="s">
        <v>31</v>
      </c>
    </row>
    <row r="14" spans="2:3" ht="17.399999999999999" x14ac:dyDescent="0.3">
      <c r="B14" s="67" t="s">
        <v>47</v>
      </c>
    </row>
    <row r="16" spans="2:3" ht="17.399999999999999" x14ac:dyDescent="0.3">
      <c r="B16" s="67" t="s">
        <v>32</v>
      </c>
    </row>
    <row r="17" spans="2:6" ht="17.399999999999999" x14ac:dyDescent="0.3">
      <c r="B17" s="67" t="s">
        <v>33</v>
      </c>
    </row>
    <row r="18" spans="2:6" ht="17.399999999999999" x14ac:dyDescent="0.3">
      <c r="B18" s="67" t="s">
        <v>44</v>
      </c>
    </row>
    <row r="19" spans="2:6" ht="17.399999999999999" x14ac:dyDescent="0.3">
      <c r="B19" s="67" t="s">
        <v>43</v>
      </c>
    </row>
    <row r="20" spans="2:6" ht="17.399999999999999" x14ac:dyDescent="0.3">
      <c r="B20" s="67" t="s">
        <v>42</v>
      </c>
    </row>
    <row r="21" spans="2:6" ht="17.399999999999999" x14ac:dyDescent="0.3">
      <c r="B21" s="66" t="s">
        <v>34</v>
      </c>
      <c r="C21" s="65"/>
      <c r="D21" s="65"/>
      <c r="E21" s="65"/>
      <c r="F21" s="65"/>
    </row>
    <row r="24" spans="2:6" ht="21" x14ac:dyDescent="0.4">
      <c r="B24" s="64" t="s">
        <v>104</v>
      </c>
    </row>
    <row r="25" spans="2:6" ht="11.25" customHeight="1" x14ac:dyDescent="0.4">
      <c r="B25" s="64"/>
    </row>
    <row r="26" spans="2:6" ht="15.6" x14ac:dyDescent="0.3">
      <c r="B26" s="62" t="s">
        <v>103</v>
      </c>
      <c r="C26" s="62"/>
    </row>
    <row r="27" spans="2:6" ht="15" x14ac:dyDescent="0.25">
      <c r="B27" s="62" t="s">
        <v>102</v>
      </c>
      <c r="C27" s="62"/>
    </row>
    <row r="28" spans="2:6" ht="15.6" x14ac:dyDescent="0.3">
      <c r="B28" s="62" t="s">
        <v>101</v>
      </c>
      <c r="C28" s="62"/>
    </row>
    <row r="29" spans="2:6" ht="15" x14ac:dyDescent="0.25">
      <c r="B29" s="62" t="s">
        <v>100</v>
      </c>
      <c r="C29" s="62"/>
    </row>
    <row r="30" spans="2:6" ht="15" x14ac:dyDescent="0.25">
      <c r="B30" s="62"/>
      <c r="C30" s="62"/>
    </row>
    <row r="31" spans="2:6" ht="15.6" x14ac:dyDescent="0.3">
      <c r="B31" s="62" t="s">
        <v>99</v>
      </c>
      <c r="C31" s="62"/>
    </row>
    <row r="32" spans="2:6" ht="15" x14ac:dyDescent="0.25">
      <c r="B32" s="62" t="s">
        <v>98</v>
      </c>
      <c r="C32" s="62"/>
    </row>
    <row r="33" spans="2:3" ht="15.6" x14ac:dyDescent="0.3">
      <c r="B33" s="62" t="s">
        <v>97</v>
      </c>
      <c r="C33" s="62"/>
    </row>
    <row r="34" spans="2:3" ht="15" x14ac:dyDescent="0.25">
      <c r="B34" s="62"/>
      <c r="C34" s="62"/>
    </row>
    <row r="35" spans="2:3" ht="15.6" x14ac:dyDescent="0.3">
      <c r="B35" s="62" t="s">
        <v>96</v>
      </c>
      <c r="C35" s="62"/>
    </row>
    <row r="36" spans="2:3" ht="15" x14ac:dyDescent="0.25">
      <c r="B36" s="62" t="s">
        <v>95</v>
      </c>
      <c r="C36" s="62"/>
    </row>
    <row r="37" spans="2:3" ht="15" x14ac:dyDescent="0.25">
      <c r="B37" s="62"/>
      <c r="C37" s="62" t="s">
        <v>94</v>
      </c>
    </row>
    <row r="38" spans="2:3" ht="15" x14ac:dyDescent="0.25">
      <c r="B38" s="62"/>
      <c r="C38" s="62" t="s">
        <v>93</v>
      </c>
    </row>
    <row r="39" spans="2:3" ht="15" x14ac:dyDescent="0.25">
      <c r="B39" s="62"/>
      <c r="C39" s="62" t="s">
        <v>92</v>
      </c>
    </row>
    <row r="40" spans="2:3" ht="15" x14ac:dyDescent="0.25">
      <c r="B40" s="62"/>
      <c r="C40" s="62" t="s">
        <v>91</v>
      </c>
    </row>
    <row r="41" spans="2:3" ht="15" x14ac:dyDescent="0.25">
      <c r="B41" s="62"/>
      <c r="C41" s="62" t="s">
        <v>90</v>
      </c>
    </row>
    <row r="42" spans="2:3" ht="15" x14ac:dyDescent="0.25">
      <c r="B42" s="62"/>
      <c r="C42" s="62" t="s">
        <v>89</v>
      </c>
    </row>
    <row r="43" spans="2:3" ht="15" x14ac:dyDescent="0.25">
      <c r="B43" s="62"/>
      <c r="C43" s="62" t="s">
        <v>88</v>
      </c>
    </row>
    <row r="44" spans="2:3" ht="15" x14ac:dyDescent="0.25">
      <c r="B44" s="62"/>
      <c r="C44" s="62" t="s">
        <v>87</v>
      </c>
    </row>
    <row r="45" spans="2:3" ht="15" x14ac:dyDescent="0.25">
      <c r="B45" s="62"/>
      <c r="C45" s="62" t="s">
        <v>86</v>
      </c>
    </row>
    <row r="46" spans="2:3" ht="15" x14ac:dyDescent="0.25">
      <c r="B46" s="62"/>
      <c r="C46" s="62" t="s">
        <v>85</v>
      </c>
    </row>
    <row r="47" spans="2:3" s="63" customFormat="1" ht="14.4" x14ac:dyDescent="0.3">
      <c r="B47" s="63" t="s">
        <v>84</v>
      </c>
    </row>
    <row r="48" spans="2:3" ht="15" x14ac:dyDescent="0.25">
      <c r="B48" s="62"/>
      <c r="C48" s="62"/>
    </row>
    <row r="49" spans="2:3" ht="15.6" x14ac:dyDescent="0.3">
      <c r="B49" s="62" t="s">
        <v>83</v>
      </c>
      <c r="C49" s="62"/>
    </row>
    <row r="50" spans="2:3" ht="15" x14ac:dyDescent="0.25">
      <c r="B50" s="62"/>
      <c r="C50" s="62" t="s">
        <v>82</v>
      </c>
    </row>
    <row r="51" spans="2:3" ht="15" x14ac:dyDescent="0.25">
      <c r="B51" s="62"/>
      <c r="C51" s="62" t="s">
        <v>81</v>
      </c>
    </row>
    <row r="52" spans="2:3" ht="15" x14ac:dyDescent="0.25">
      <c r="B52" s="62"/>
      <c r="C52" s="62" t="s">
        <v>80</v>
      </c>
    </row>
    <row r="53" spans="2:3" ht="15" x14ac:dyDescent="0.25">
      <c r="B53" s="62"/>
      <c r="C53" s="62" t="s">
        <v>79</v>
      </c>
    </row>
    <row r="54" spans="2:3" ht="15" x14ac:dyDescent="0.25">
      <c r="B54" s="62"/>
      <c r="C54" s="62" t="s">
        <v>78</v>
      </c>
    </row>
    <row r="55" spans="2:3" ht="15" x14ac:dyDescent="0.25">
      <c r="B55" s="62"/>
      <c r="C55" s="62"/>
    </row>
    <row r="56" spans="2:3" ht="15.6" x14ac:dyDescent="0.3">
      <c r="B56" s="62" t="s">
        <v>77</v>
      </c>
      <c r="C56" s="62"/>
    </row>
    <row r="57" spans="2:3" ht="15" x14ac:dyDescent="0.25">
      <c r="B57" s="62"/>
      <c r="C57" s="62"/>
    </row>
    <row r="58" spans="2:3" ht="15.6" x14ac:dyDescent="0.3">
      <c r="B58" s="62" t="s">
        <v>76</v>
      </c>
      <c r="C58" s="62"/>
    </row>
    <row r="59" spans="2:3" ht="15" x14ac:dyDescent="0.25">
      <c r="B59" s="62"/>
      <c r="C59" s="62"/>
    </row>
    <row r="60" spans="2:3" ht="15.6" x14ac:dyDescent="0.3">
      <c r="B60" s="62" t="s">
        <v>75</v>
      </c>
      <c r="C60" s="62"/>
    </row>
    <row r="61" spans="2:3" ht="15" x14ac:dyDescent="0.25">
      <c r="B61" s="62" t="s">
        <v>74</v>
      </c>
      <c r="C61" s="62"/>
    </row>
    <row r="62" spans="2:3" ht="15" x14ac:dyDescent="0.25">
      <c r="B62" s="62" t="s">
        <v>73</v>
      </c>
      <c r="C62" s="62"/>
    </row>
    <row r="63" spans="2:3" ht="15" x14ac:dyDescent="0.25">
      <c r="B63" s="62"/>
      <c r="C63" s="62"/>
    </row>
    <row r="64" spans="2:3" ht="15.6" x14ac:dyDescent="0.3">
      <c r="B64" s="62" t="s">
        <v>72</v>
      </c>
      <c r="C64" s="62"/>
    </row>
    <row r="65" spans="2:3" ht="15" x14ac:dyDescent="0.25">
      <c r="B65" s="62"/>
      <c r="C65" s="62" t="s">
        <v>71</v>
      </c>
    </row>
    <row r="66" spans="2:3" ht="15" x14ac:dyDescent="0.25">
      <c r="C66" s="62" t="s">
        <v>70</v>
      </c>
    </row>
    <row r="67" spans="2:3" ht="15.6" thickBot="1" x14ac:dyDescent="0.3">
      <c r="C67" s="62" t="s">
        <v>69</v>
      </c>
    </row>
  </sheetData>
  <pageMargins left="0.75" right="0.75" top="1" bottom="1" header="0.5" footer="0.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
    <tabColor indexed="60"/>
  </sheetPr>
  <dimension ref="B1:Q390"/>
  <sheetViews>
    <sheetView showGridLines="0" showOutlineSymbols="0" workbookViewId="0">
      <selection activeCell="E4" sqref="E4"/>
    </sheetView>
  </sheetViews>
  <sheetFormatPr defaultRowHeight="13.2" x14ac:dyDescent="0.25"/>
  <cols>
    <col min="1" max="1" width="1.5546875" customWidth="1"/>
    <col min="2" max="2" width="2.6640625" customWidth="1"/>
    <col min="17" max="17" width="7.33203125" customWidth="1"/>
  </cols>
  <sheetData>
    <row r="1" spans="2:3" ht="6.75" customHeight="1" x14ac:dyDescent="0.25"/>
    <row r="2" spans="2:3" ht="21" x14ac:dyDescent="0.4">
      <c r="B2" s="8"/>
    </row>
    <row r="3" spans="2:3" ht="17.399999999999999" x14ac:dyDescent="0.3">
      <c r="B3" s="9"/>
    </row>
    <row r="4" spans="2:3" ht="17.399999999999999" x14ac:dyDescent="0.3">
      <c r="B4" s="9"/>
    </row>
    <row r="5" spans="2:3" ht="17.399999999999999" x14ac:dyDescent="0.3">
      <c r="B5" s="9"/>
    </row>
    <row r="6" spans="2:3" ht="17.399999999999999" x14ac:dyDescent="0.3">
      <c r="B6" s="9"/>
    </row>
    <row r="7" spans="2:3" ht="17.399999999999999" x14ac:dyDescent="0.3">
      <c r="C7" s="10"/>
    </row>
    <row r="8" spans="2:3" ht="17.399999999999999" x14ac:dyDescent="0.3">
      <c r="C8" s="10"/>
    </row>
    <row r="9" spans="2:3" ht="17.399999999999999" x14ac:dyDescent="0.3">
      <c r="C9" s="10"/>
    </row>
    <row r="10" spans="2:3" ht="17.399999999999999" x14ac:dyDescent="0.3">
      <c r="C10" s="10"/>
    </row>
    <row r="11" spans="2:3" ht="17.399999999999999" x14ac:dyDescent="0.3">
      <c r="C11" s="10"/>
    </row>
    <row r="12" spans="2:3" ht="17.399999999999999" x14ac:dyDescent="0.3">
      <c r="C12" s="10"/>
    </row>
    <row r="13" spans="2:3" ht="17.399999999999999" x14ac:dyDescent="0.3">
      <c r="B13" s="11"/>
    </row>
    <row r="14" spans="2:3" ht="4.5" customHeight="1" x14ac:dyDescent="0.25"/>
    <row r="15" spans="2:3" ht="17.399999999999999" x14ac:dyDescent="0.3">
      <c r="B15" s="9"/>
    </row>
    <row r="16" spans="2:3" ht="17.399999999999999" x14ac:dyDescent="0.3">
      <c r="B16" s="9"/>
    </row>
    <row r="17" spans="2:17" ht="17.399999999999999" x14ac:dyDescent="0.3">
      <c r="B17" s="12"/>
      <c r="C17" s="13"/>
      <c r="D17" s="13"/>
      <c r="E17" s="13"/>
      <c r="F17" s="13"/>
      <c r="G17" s="13"/>
      <c r="H17" s="13"/>
      <c r="I17" s="13"/>
      <c r="J17" s="13"/>
      <c r="K17" s="13"/>
      <c r="L17" s="13"/>
      <c r="M17" s="13"/>
      <c r="N17" s="13"/>
      <c r="O17" s="13"/>
      <c r="P17" s="13"/>
      <c r="Q17" s="13"/>
    </row>
    <row r="18" spans="2:17" ht="17.399999999999999" x14ac:dyDescent="0.3">
      <c r="B18" s="12"/>
      <c r="C18" s="13"/>
      <c r="D18" s="13"/>
      <c r="E18" s="13"/>
      <c r="F18" s="13"/>
      <c r="G18" s="13"/>
      <c r="H18" s="13"/>
      <c r="I18" s="13"/>
      <c r="J18" s="13"/>
      <c r="K18" s="13"/>
      <c r="L18" s="13"/>
      <c r="M18" s="13"/>
      <c r="N18" s="13"/>
      <c r="O18" s="13"/>
      <c r="P18" s="13"/>
      <c r="Q18" s="13"/>
    </row>
    <row r="19" spans="2:17" ht="21.75" customHeight="1" x14ac:dyDescent="0.3">
      <c r="B19" s="14"/>
    </row>
    <row r="20" spans="2:17" ht="17.399999999999999" x14ac:dyDescent="0.3">
      <c r="B20" s="9"/>
    </row>
    <row r="29" spans="2:17" ht="18.75" customHeight="1" x14ac:dyDescent="0.3">
      <c r="B29" s="9"/>
      <c r="C29" s="9"/>
      <c r="D29" s="9"/>
      <c r="E29" s="9"/>
      <c r="F29" s="9"/>
      <c r="G29" s="9"/>
      <c r="H29" s="9"/>
      <c r="I29" s="9"/>
      <c r="J29" s="9"/>
      <c r="K29" s="9"/>
    </row>
    <row r="64" ht="9" customHeight="1" x14ac:dyDescent="0.25"/>
    <row r="65" spans="2:2" ht="18.75" customHeight="1" x14ac:dyDescent="0.3">
      <c r="B65" s="9"/>
    </row>
    <row r="88" spans="2:2" ht="39" customHeight="1" x14ac:dyDescent="0.25"/>
    <row r="89" spans="2:2" ht="52.5" customHeight="1" x14ac:dyDescent="0.25"/>
    <row r="90" spans="2:2" ht="12.75" customHeight="1" x14ac:dyDescent="0.25"/>
    <row r="91" spans="2:2" ht="17.399999999999999" x14ac:dyDescent="0.3">
      <c r="B91" s="9"/>
    </row>
    <row r="92" spans="2:2" ht="18" x14ac:dyDescent="0.35">
      <c r="B92" s="15"/>
    </row>
    <row r="134" spans="2:2" ht="54" customHeight="1" x14ac:dyDescent="0.25"/>
    <row r="135" spans="2:2" ht="12.75" customHeight="1" x14ac:dyDescent="0.25"/>
    <row r="136" spans="2:2" ht="17.399999999999999" x14ac:dyDescent="0.3">
      <c r="B136" s="9"/>
    </row>
    <row r="148" spans="2:2" ht="44.25" customHeight="1" x14ac:dyDescent="0.25"/>
    <row r="150" spans="2:2" ht="18" x14ac:dyDescent="0.35">
      <c r="B150" s="15"/>
    </row>
    <row r="178" spans="2:2" ht="48" customHeight="1" x14ac:dyDescent="0.25"/>
    <row r="179" spans="2:2" ht="78" customHeight="1" x14ac:dyDescent="0.25"/>
    <row r="181" spans="2:2" ht="17.399999999999999" x14ac:dyDescent="0.3">
      <c r="B181" s="9"/>
    </row>
    <row r="182" spans="2:2" ht="17.399999999999999" x14ac:dyDescent="0.3">
      <c r="B182" s="9"/>
    </row>
    <row r="183" spans="2:2" ht="17.399999999999999" x14ac:dyDescent="0.3">
      <c r="B183" s="9"/>
    </row>
    <row r="197" spans="2:2" ht="48" customHeight="1" x14ac:dyDescent="0.25"/>
    <row r="199" spans="2:2" ht="17.399999999999999" x14ac:dyDescent="0.3">
      <c r="B199" s="9"/>
    </row>
    <row r="200" spans="2:2" ht="18" x14ac:dyDescent="0.35">
      <c r="B200" s="15"/>
    </row>
    <row r="201" spans="2:2" ht="18" x14ac:dyDescent="0.35">
      <c r="B201" s="15"/>
    </row>
    <row r="222" spans="2:2" ht="4.5" customHeight="1" x14ac:dyDescent="0.25"/>
    <row r="224" spans="2:2" ht="17.399999999999999" x14ac:dyDescent="0.3">
      <c r="B224" s="9"/>
    </row>
    <row r="225" spans="2:2" ht="17.399999999999999" x14ac:dyDescent="0.3">
      <c r="B225" s="9"/>
    </row>
    <row r="226" spans="2:2" ht="17.399999999999999" x14ac:dyDescent="0.3">
      <c r="B226" s="9"/>
    </row>
    <row r="227" spans="2:2" ht="17.399999999999999" x14ac:dyDescent="0.3">
      <c r="B227" s="9"/>
    </row>
    <row r="228" spans="2:2" ht="17.399999999999999" x14ac:dyDescent="0.3">
      <c r="B228" s="9"/>
    </row>
    <row r="229" spans="2:2" ht="17.399999999999999" x14ac:dyDescent="0.3">
      <c r="B229" s="9"/>
    </row>
    <row r="284" spans="2:2" ht="154.5" customHeight="1" x14ac:dyDescent="0.25"/>
    <row r="287" spans="2:2" ht="17.399999999999999" x14ac:dyDescent="0.3">
      <c r="B287" s="9"/>
    </row>
    <row r="337" spans="2:2" ht="60" customHeight="1" x14ac:dyDescent="0.25"/>
    <row r="339" spans="2:2" ht="17.399999999999999" x14ac:dyDescent="0.3">
      <c r="B339" s="9"/>
    </row>
    <row r="340" spans="2:2" ht="17.399999999999999" x14ac:dyDescent="0.3">
      <c r="B340" s="9"/>
    </row>
    <row r="341" spans="2:2" ht="17.399999999999999" x14ac:dyDescent="0.3">
      <c r="B341" s="9"/>
    </row>
    <row r="387" spans="2:2" ht="8.25" customHeight="1" x14ac:dyDescent="0.25"/>
    <row r="389" spans="2:2" ht="17.399999999999999" x14ac:dyDescent="0.3">
      <c r="B389" s="9"/>
    </row>
    <row r="390" spans="2:2" ht="17.399999999999999" x14ac:dyDescent="0.3">
      <c r="B390" s="9"/>
    </row>
  </sheetData>
  <pageMargins left="0.75" right="0.75" top="1" bottom="1" header="0.5" footer="0.5"/>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5</vt:i4>
      </vt:variant>
    </vt:vector>
  </HeadingPairs>
  <TitlesOfParts>
    <vt:vector size="8" baseType="lpstr">
      <vt:lpstr>Прайс-лист</vt:lpstr>
      <vt:lpstr>Инструкция и Глоссарий</vt:lpstr>
      <vt:lpstr>Инструкция</vt:lpstr>
      <vt:lpstr>ADDRESS</vt:lpstr>
      <vt:lpstr>Crit</vt:lpstr>
      <vt:lpstr>ID_TYPE</vt:lpstr>
      <vt:lpstr>LINES</vt:lpstr>
      <vt:lpstr>'Прайс-лист'!Область_печати</vt:lpstr>
    </vt:vector>
  </TitlesOfParts>
  <Manager>Новиков О.Е.</Manager>
  <Company>АСТ</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Новинки-Допечатки</dc:title>
  <dc:subject>Прайс-лист на отпускаемую продукцию</dc:subject>
  <dc:creator>Заводская Е. А.</dc:creator>
  <cp:lastModifiedBy>Albina</cp:lastModifiedBy>
  <cp:lastPrinted>2009-11-16T19:10:04Z</cp:lastPrinted>
  <dcterms:created xsi:type="dcterms:W3CDTF">2008-10-30T10:27:03Z</dcterms:created>
  <dcterms:modified xsi:type="dcterms:W3CDTF">2026-01-14T15:24:20Z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3537024</vt:lpwstr>
  </property>
  <property fmtid="{D5CDD505-2E9C-101B-9397-08002B2CF9AE}" pid="3" name="NXPowerLiteSettings">
    <vt:lpwstr>B74006B004C800</vt:lpwstr>
  </property>
  <property fmtid="{D5CDD505-2E9C-101B-9397-08002B2CF9AE}" pid="4" name="NXPowerLiteVersion">
    <vt:lpwstr>D5.0.6</vt:lpwstr>
  </property>
</Properties>
</file>